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Final\Detail per municipal service\Energy\01. Statement of financial performance\"/>
    </mc:Choice>
  </mc:AlternateContent>
  <xr:revisionPtr revIDLastSave="0" documentId="13_ncr:1_{53A12955-9AED-44BE-B6F3-8C36BFA6550B}" xr6:coauthVersionLast="47" xr6:coauthVersionMax="47" xr10:uidLastSave="{00000000-0000-0000-0000-000000000000}"/>
  <workbookProtection workbookAlgorithmName="SHA-512" workbookHashValue="9Kv89xiNWhHOfpQDBXKp4Bi+hxWzUEceNNEt+V8nbSornvl6xue7ha+c7QykFx1xS7aKFLRahCTBLwjmMrYp5g==" workbookSaltValue="NiGVgbsMnJf64GgAGCSPyA==" workbookSpinCount="100000" lockStructure="1"/>
  <bookViews>
    <workbookView xWindow="4065" yWindow="4065" windowWidth="21600" windowHeight="11505" xr2:uid="{00000000-000D-0000-FFFF-FFFF00000000}"/>
  </bookViews>
  <sheets>
    <sheet name="Summary" sheetId="21" r:id="rId1"/>
    <sheet name="MP301" sheetId="1" r:id="rId2"/>
    <sheet name="MP302" sheetId="2" r:id="rId3"/>
    <sheet name="MP303" sheetId="3" r:id="rId4"/>
    <sheet name="MP304" sheetId="4" r:id="rId5"/>
    <sheet name="MP305" sheetId="5" r:id="rId6"/>
    <sheet name="MP306" sheetId="6" r:id="rId7"/>
    <sheet name="MP307" sheetId="7" r:id="rId8"/>
    <sheet name="DC30" sheetId="8" r:id="rId9"/>
    <sheet name="MP311" sheetId="9" r:id="rId10"/>
    <sheet name="MP312" sheetId="10" r:id="rId11"/>
    <sheet name="MP313" sheetId="11" r:id="rId12"/>
    <sheet name="MP314" sheetId="12" r:id="rId13"/>
    <sheet name="MP315" sheetId="13" r:id="rId14"/>
    <sheet name="MP316" sheetId="14" r:id="rId15"/>
    <sheet name="DC31" sheetId="15" r:id="rId16"/>
    <sheet name="MP321" sheetId="16" r:id="rId17"/>
    <sheet name="MP324" sheetId="17" r:id="rId18"/>
    <sheet name="MP325" sheetId="18" r:id="rId19"/>
    <sheet name="MP326" sheetId="19" r:id="rId20"/>
    <sheet name="DC32" sheetId="20" r:id="rId21"/>
  </sheets>
  <definedNames>
    <definedName name="_xlnm.Print_Area" localSheetId="8">'DC30'!$A$1:$AA$59</definedName>
    <definedName name="_xlnm.Print_Area" localSheetId="15">'DC31'!$A$1:$AA$59</definedName>
    <definedName name="_xlnm.Print_Area" localSheetId="20">'DC32'!$A$1:$AA$59</definedName>
    <definedName name="_xlnm.Print_Area" localSheetId="1">'MP301'!$A$1:$AA$59</definedName>
    <definedName name="_xlnm.Print_Area" localSheetId="2">'MP302'!$A$1:$AA$59</definedName>
    <definedName name="_xlnm.Print_Area" localSheetId="3">'MP303'!$A$1:$AA$59</definedName>
    <definedName name="_xlnm.Print_Area" localSheetId="4">'MP304'!$A$1:$AA$59</definedName>
    <definedName name="_xlnm.Print_Area" localSheetId="5">'MP305'!$A$1:$AA$59</definedName>
    <definedName name="_xlnm.Print_Area" localSheetId="6">'MP306'!$A$1:$AA$59</definedName>
    <definedName name="_xlnm.Print_Area" localSheetId="7">'MP307'!$A$1:$AA$59</definedName>
    <definedName name="_xlnm.Print_Area" localSheetId="9">'MP311'!$A$1:$AA$59</definedName>
    <definedName name="_xlnm.Print_Area" localSheetId="10">'MP312'!$A$1:$AA$59</definedName>
    <definedName name="_xlnm.Print_Area" localSheetId="11">'MP313'!$A$1:$AA$59</definedName>
    <definedName name="_xlnm.Print_Area" localSheetId="12">'MP314'!$A$1:$AA$59</definedName>
    <definedName name="_xlnm.Print_Area" localSheetId="13">'MP315'!$A$1:$AA$59</definedName>
    <definedName name="_xlnm.Print_Area" localSheetId="14">'MP316'!$A$1:$AA$59</definedName>
    <definedName name="_xlnm.Print_Area" localSheetId="16">'MP321'!$A$1:$AA$59</definedName>
    <definedName name="_xlnm.Print_Area" localSheetId="17">'MP324'!$A$1:$AA$59</definedName>
    <definedName name="_xlnm.Print_Area" localSheetId="18">'MP325'!$A$1:$AA$59</definedName>
    <definedName name="_xlnm.Print_Area" localSheetId="19">'MP326'!$A$1:$AA$59</definedName>
    <definedName name="_xlnm.Print_Area" localSheetId="0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7" i="2" l="1"/>
  <c r="Y47" i="2"/>
  <c r="X47" i="2"/>
  <c r="Z47" i="2" s="1"/>
  <c r="W47" i="2"/>
  <c r="V47" i="2"/>
  <c r="U47" i="2"/>
  <c r="T47" i="2"/>
  <c r="S47" i="2"/>
  <c r="R47" i="2"/>
  <c r="Q47" i="2"/>
  <c r="P47" i="2"/>
  <c r="P48" i="2" s="1"/>
  <c r="P51" i="2" s="1"/>
  <c r="P53" i="2" s="1"/>
  <c r="P56" i="2" s="1"/>
  <c r="P59" i="2" s="1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AA48" i="2" s="1"/>
  <c r="AA51" i="2" s="1"/>
  <c r="AA53" i="2" s="1"/>
  <c r="AA56" i="2" s="1"/>
  <c r="AA59" i="2" s="1"/>
  <c r="Y32" i="2"/>
  <c r="Y48" i="2" s="1"/>
  <c r="Y51" i="2" s="1"/>
  <c r="Y53" i="2" s="1"/>
  <c r="Y56" i="2" s="1"/>
  <c r="Y59" i="2" s="1"/>
  <c r="X32" i="2"/>
  <c r="X48" i="2" s="1"/>
  <c r="W32" i="2"/>
  <c r="W48" i="2" s="1"/>
  <c r="W51" i="2" s="1"/>
  <c r="W53" i="2" s="1"/>
  <c r="W56" i="2" s="1"/>
  <c r="W59" i="2" s="1"/>
  <c r="V32" i="2"/>
  <c r="V48" i="2" s="1"/>
  <c r="V51" i="2" s="1"/>
  <c r="V53" i="2" s="1"/>
  <c r="V56" i="2" s="1"/>
  <c r="V59" i="2" s="1"/>
  <c r="U32" i="2"/>
  <c r="U48" i="2" s="1"/>
  <c r="U51" i="2" s="1"/>
  <c r="U53" i="2" s="1"/>
  <c r="U56" i="2" s="1"/>
  <c r="U59" i="2" s="1"/>
  <c r="T32" i="2"/>
  <c r="T48" i="2" s="1"/>
  <c r="T51" i="2" s="1"/>
  <c r="T53" i="2" s="1"/>
  <c r="T56" i="2" s="1"/>
  <c r="T59" i="2" s="1"/>
  <c r="S32" i="2"/>
  <c r="S48" i="2" s="1"/>
  <c r="S51" i="2" s="1"/>
  <c r="S53" i="2" s="1"/>
  <c r="S56" i="2" s="1"/>
  <c r="S59" i="2" s="1"/>
  <c r="R32" i="2"/>
  <c r="R48" i="2" s="1"/>
  <c r="R51" i="2" s="1"/>
  <c r="R53" i="2" s="1"/>
  <c r="R56" i="2" s="1"/>
  <c r="R59" i="2" s="1"/>
  <c r="Q32" i="2"/>
  <c r="Q48" i="2" s="1"/>
  <c r="Q51" i="2" s="1"/>
  <c r="Q53" i="2" s="1"/>
  <c r="Q56" i="2" s="1"/>
  <c r="Q59" i="2" s="1"/>
  <c r="P32" i="2"/>
  <c r="O32" i="2"/>
  <c r="O48" i="2" s="1"/>
  <c r="O51" i="2" s="1"/>
  <c r="O53" i="2" s="1"/>
  <c r="O56" i="2" s="1"/>
  <c r="O59" i="2" s="1"/>
  <c r="N32" i="2"/>
  <c r="N48" i="2" s="1"/>
  <c r="N51" i="2" s="1"/>
  <c r="N53" i="2" s="1"/>
  <c r="N56" i="2" s="1"/>
  <c r="N59" i="2" s="1"/>
  <c r="M32" i="2"/>
  <c r="M48" i="2" s="1"/>
  <c r="M51" i="2" s="1"/>
  <c r="M53" i="2" s="1"/>
  <c r="M56" i="2" s="1"/>
  <c r="M59" i="2" s="1"/>
  <c r="L32" i="2"/>
  <c r="L48" i="2" s="1"/>
  <c r="L51" i="2" s="1"/>
  <c r="L53" i="2" s="1"/>
  <c r="L56" i="2" s="1"/>
  <c r="L59" i="2" s="1"/>
  <c r="K32" i="2"/>
  <c r="K48" i="2" s="1"/>
  <c r="K51" i="2" s="1"/>
  <c r="K53" i="2" s="1"/>
  <c r="K56" i="2" s="1"/>
  <c r="K59" i="2" s="1"/>
  <c r="J32" i="2"/>
  <c r="J48" i="2" s="1"/>
  <c r="J51" i="2" s="1"/>
  <c r="J53" i="2" s="1"/>
  <c r="J56" i="2" s="1"/>
  <c r="J59" i="2" s="1"/>
  <c r="I32" i="2"/>
  <c r="I48" i="2" s="1"/>
  <c r="I51" i="2" s="1"/>
  <c r="I53" i="2" s="1"/>
  <c r="I56" i="2" s="1"/>
  <c r="I59" i="2" s="1"/>
  <c r="H32" i="2"/>
  <c r="H48" i="2" s="1"/>
  <c r="H51" i="2" s="1"/>
  <c r="H53" i="2" s="1"/>
  <c r="H56" i="2" s="1"/>
  <c r="H59" i="2" s="1"/>
  <c r="G32" i="2"/>
  <c r="G48" i="2" s="1"/>
  <c r="G51" i="2" s="1"/>
  <c r="G53" i="2" s="1"/>
  <c r="G56" i="2" s="1"/>
  <c r="G59" i="2" s="1"/>
  <c r="F32" i="2"/>
  <c r="F48" i="2" s="1"/>
  <c r="F51" i="2" s="1"/>
  <c r="F53" i="2" s="1"/>
  <c r="F56" i="2" s="1"/>
  <c r="F59" i="2" s="1"/>
  <c r="E32" i="2"/>
  <c r="E48" i="2" s="1"/>
  <c r="E51" i="2" s="1"/>
  <c r="E53" i="2" s="1"/>
  <c r="E56" i="2" s="1"/>
  <c r="E59" i="2" s="1"/>
  <c r="D32" i="2"/>
  <c r="D48" i="2" s="1"/>
  <c r="D51" i="2" s="1"/>
  <c r="D53" i="2" s="1"/>
  <c r="D56" i="2" s="1"/>
  <c r="D59" i="2" s="1"/>
  <c r="C32" i="2"/>
  <c r="C48" i="2" s="1"/>
  <c r="C51" i="2" s="1"/>
  <c r="C53" i="2" s="1"/>
  <c r="C56" i="2" s="1"/>
  <c r="C59" i="2" s="1"/>
  <c r="L48" i="3"/>
  <c r="L51" i="3" s="1"/>
  <c r="L53" i="3" s="1"/>
  <c r="L56" i="3" s="1"/>
  <c r="L59" i="3" s="1"/>
  <c r="H48" i="3"/>
  <c r="H51" i="3" s="1"/>
  <c r="H53" i="3" s="1"/>
  <c r="H56" i="3" s="1"/>
  <c r="H59" i="3" s="1"/>
  <c r="AA47" i="3"/>
  <c r="Y47" i="3"/>
  <c r="X47" i="3"/>
  <c r="Z47" i="3" s="1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Y48" i="3" s="1"/>
  <c r="Y51" i="3" s="1"/>
  <c r="Y53" i="3" s="1"/>
  <c r="Y56" i="3" s="1"/>
  <c r="Y59" i="3" s="1"/>
  <c r="X32" i="3"/>
  <c r="X48" i="3" s="1"/>
  <c r="W32" i="3"/>
  <c r="W48" i="3" s="1"/>
  <c r="W51" i="3" s="1"/>
  <c r="W53" i="3" s="1"/>
  <c r="W56" i="3" s="1"/>
  <c r="W59" i="3" s="1"/>
  <c r="V32" i="3"/>
  <c r="V48" i="3" s="1"/>
  <c r="V51" i="3" s="1"/>
  <c r="V53" i="3" s="1"/>
  <c r="V56" i="3" s="1"/>
  <c r="V59" i="3" s="1"/>
  <c r="U32" i="3"/>
  <c r="T32" i="3"/>
  <c r="T48" i="3" s="1"/>
  <c r="T51" i="3" s="1"/>
  <c r="T53" i="3" s="1"/>
  <c r="T56" i="3" s="1"/>
  <c r="T59" i="3" s="1"/>
  <c r="S32" i="3"/>
  <c r="S48" i="3" s="1"/>
  <c r="S51" i="3" s="1"/>
  <c r="S53" i="3" s="1"/>
  <c r="S56" i="3" s="1"/>
  <c r="S59" i="3" s="1"/>
  <c r="R32" i="3"/>
  <c r="Q32" i="3"/>
  <c r="Q48" i="3" s="1"/>
  <c r="Q51" i="3" s="1"/>
  <c r="Q53" i="3" s="1"/>
  <c r="Q56" i="3" s="1"/>
  <c r="Q59" i="3" s="1"/>
  <c r="P32" i="3"/>
  <c r="P48" i="3" s="1"/>
  <c r="P51" i="3" s="1"/>
  <c r="P53" i="3" s="1"/>
  <c r="P56" i="3" s="1"/>
  <c r="P59" i="3" s="1"/>
  <c r="O32" i="3"/>
  <c r="O48" i="3" s="1"/>
  <c r="O51" i="3" s="1"/>
  <c r="O53" i="3" s="1"/>
  <c r="O56" i="3" s="1"/>
  <c r="O59" i="3" s="1"/>
  <c r="N32" i="3"/>
  <c r="N48" i="3" s="1"/>
  <c r="N51" i="3" s="1"/>
  <c r="N53" i="3" s="1"/>
  <c r="N56" i="3" s="1"/>
  <c r="N59" i="3" s="1"/>
  <c r="M32" i="3"/>
  <c r="L32" i="3"/>
  <c r="K32" i="3"/>
  <c r="K48" i="3" s="1"/>
  <c r="K51" i="3" s="1"/>
  <c r="K53" i="3" s="1"/>
  <c r="K56" i="3" s="1"/>
  <c r="K59" i="3" s="1"/>
  <c r="J32" i="3"/>
  <c r="I32" i="3"/>
  <c r="I48" i="3" s="1"/>
  <c r="I51" i="3" s="1"/>
  <c r="I53" i="3" s="1"/>
  <c r="I56" i="3" s="1"/>
  <c r="I59" i="3" s="1"/>
  <c r="H32" i="3"/>
  <c r="G32" i="3"/>
  <c r="G48" i="3" s="1"/>
  <c r="G51" i="3" s="1"/>
  <c r="G53" i="3" s="1"/>
  <c r="G56" i="3" s="1"/>
  <c r="G59" i="3" s="1"/>
  <c r="F32" i="3"/>
  <c r="F48" i="3" s="1"/>
  <c r="F51" i="3" s="1"/>
  <c r="F53" i="3" s="1"/>
  <c r="F56" i="3" s="1"/>
  <c r="F59" i="3" s="1"/>
  <c r="E32" i="3"/>
  <c r="D32" i="3"/>
  <c r="D48" i="3" s="1"/>
  <c r="D51" i="3" s="1"/>
  <c r="D53" i="3" s="1"/>
  <c r="D56" i="3" s="1"/>
  <c r="D59" i="3" s="1"/>
  <c r="C32" i="3"/>
  <c r="C48" i="3" s="1"/>
  <c r="C51" i="3" s="1"/>
  <c r="C53" i="3" s="1"/>
  <c r="C56" i="3" s="1"/>
  <c r="C59" i="3" s="1"/>
  <c r="M51" i="4"/>
  <c r="M53" i="4" s="1"/>
  <c r="M56" i="4" s="1"/>
  <c r="M59" i="4" s="1"/>
  <c r="F51" i="4"/>
  <c r="F53" i="4" s="1"/>
  <c r="F56" i="4" s="1"/>
  <c r="F59" i="4" s="1"/>
  <c r="E51" i="4"/>
  <c r="E53" i="4" s="1"/>
  <c r="E56" i="4" s="1"/>
  <c r="E59" i="4" s="1"/>
  <c r="F48" i="4"/>
  <c r="AA47" i="4"/>
  <c r="Y47" i="4"/>
  <c r="X47" i="4"/>
  <c r="Z47" i="4" s="1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Y48" i="4" s="1"/>
  <c r="Y51" i="4" s="1"/>
  <c r="Y53" i="4" s="1"/>
  <c r="Y56" i="4" s="1"/>
  <c r="Y59" i="4" s="1"/>
  <c r="X32" i="4"/>
  <c r="Z32" i="4" s="1"/>
  <c r="W32" i="4"/>
  <c r="V32" i="4"/>
  <c r="V48" i="4" s="1"/>
  <c r="V51" i="4" s="1"/>
  <c r="V53" i="4" s="1"/>
  <c r="V56" i="4" s="1"/>
  <c r="V59" i="4" s="1"/>
  <c r="U32" i="4"/>
  <c r="U48" i="4" s="1"/>
  <c r="U51" i="4" s="1"/>
  <c r="U53" i="4" s="1"/>
  <c r="U56" i="4" s="1"/>
  <c r="U59" i="4" s="1"/>
  <c r="T32" i="4"/>
  <c r="T48" i="4" s="1"/>
  <c r="T51" i="4" s="1"/>
  <c r="T53" i="4" s="1"/>
  <c r="T56" i="4" s="1"/>
  <c r="T59" i="4" s="1"/>
  <c r="S32" i="4"/>
  <c r="S48" i="4" s="1"/>
  <c r="S51" i="4" s="1"/>
  <c r="S53" i="4" s="1"/>
  <c r="S56" i="4" s="1"/>
  <c r="S59" i="4" s="1"/>
  <c r="R32" i="4"/>
  <c r="R48" i="4" s="1"/>
  <c r="R51" i="4" s="1"/>
  <c r="R53" i="4" s="1"/>
  <c r="R56" i="4" s="1"/>
  <c r="R59" i="4" s="1"/>
  <c r="Q32" i="4"/>
  <c r="Q48" i="4" s="1"/>
  <c r="Q51" i="4" s="1"/>
  <c r="Q53" i="4" s="1"/>
  <c r="Q56" i="4" s="1"/>
  <c r="Q59" i="4" s="1"/>
  <c r="P32" i="4"/>
  <c r="P48" i="4" s="1"/>
  <c r="P51" i="4" s="1"/>
  <c r="P53" i="4" s="1"/>
  <c r="P56" i="4" s="1"/>
  <c r="P59" i="4" s="1"/>
  <c r="O32" i="4"/>
  <c r="N32" i="4"/>
  <c r="N48" i="4" s="1"/>
  <c r="N51" i="4" s="1"/>
  <c r="N53" i="4" s="1"/>
  <c r="N56" i="4" s="1"/>
  <c r="N59" i="4" s="1"/>
  <c r="M32" i="4"/>
  <c r="M48" i="4" s="1"/>
  <c r="L32" i="4"/>
  <c r="L48" i="4" s="1"/>
  <c r="L51" i="4" s="1"/>
  <c r="L53" i="4" s="1"/>
  <c r="L56" i="4" s="1"/>
  <c r="L59" i="4" s="1"/>
  <c r="K32" i="4"/>
  <c r="K48" i="4" s="1"/>
  <c r="K51" i="4" s="1"/>
  <c r="K53" i="4" s="1"/>
  <c r="K56" i="4" s="1"/>
  <c r="K59" i="4" s="1"/>
  <c r="J32" i="4"/>
  <c r="J48" i="4" s="1"/>
  <c r="J51" i="4" s="1"/>
  <c r="J53" i="4" s="1"/>
  <c r="J56" i="4" s="1"/>
  <c r="J59" i="4" s="1"/>
  <c r="I32" i="4"/>
  <c r="I48" i="4" s="1"/>
  <c r="I51" i="4" s="1"/>
  <c r="I53" i="4" s="1"/>
  <c r="I56" i="4" s="1"/>
  <c r="I59" i="4" s="1"/>
  <c r="H32" i="4"/>
  <c r="H48" i="4" s="1"/>
  <c r="H51" i="4" s="1"/>
  <c r="H53" i="4" s="1"/>
  <c r="H56" i="4" s="1"/>
  <c r="H59" i="4" s="1"/>
  <c r="G32" i="4"/>
  <c r="F32" i="4"/>
  <c r="E32" i="4"/>
  <c r="E48" i="4" s="1"/>
  <c r="D32" i="4"/>
  <c r="D48" i="4" s="1"/>
  <c r="D51" i="4" s="1"/>
  <c r="D53" i="4" s="1"/>
  <c r="D56" i="4" s="1"/>
  <c r="D59" i="4" s="1"/>
  <c r="C32" i="4"/>
  <c r="C48" i="4" s="1"/>
  <c r="C51" i="4" s="1"/>
  <c r="C53" i="4" s="1"/>
  <c r="C56" i="4" s="1"/>
  <c r="C59" i="4" s="1"/>
  <c r="AA53" i="5"/>
  <c r="AA56" i="5" s="1"/>
  <c r="AA59" i="5" s="1"/>
  <c r="J48" i="5"/>
  <c r="J51" i="5" s="1"/>
  <c r="J53" i="5" s="1"/>
  <c r="J56" i="5" s="1"/>
  <c r="J59" i="5" s="1"/>
  <c r="AA47" i="5"/>
  <c r="Y47" i="5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Y32" i="5"/>
  <c r="Y48" i="5" s="1"/>
  <c r="Y51" i="5" s="1"/>
  <c r="Y53" i="5" s="1"/>
  <c r="Y56" i="5" s="1"/>
  <c r="Y59" i="5" s="1"/>
  <c r="X32" i="5"/>
  <c r="X48" i="5" s="1"/>
  <c r="X51" i="5" s="1"/>
  <c r="X53" i="5" s="1"/>
  <c r="W32" i="5"/>
  <c r="W48" i="5" s="1"/>
  <c r="W51" i="5" s="1"/>
  <c r="W53" i="5" s="1"/>
  <c r="W56" i="5" s="1"/>
  <c r="W59" i="5" s="1"/>
  <c r="V32" i="5"/>
  <c r="U32" i="5"/>
  <c r="U48" i="5" s="1"/>
  <c r="U51" i="5" s="1"/>
  <c r="U53" i="5" s="1"/>
  <c r="U56" i="5" s="1"/>
  <c r="U59" i="5" s="1"/>
  <c r="T32" i="5"/>
  <c r="T48" i="5" s="1"/>
  <c r="T51" i="5" s="1"/>
  <c r="T53" i="5" s="1"/>
  <c r="T56" i="5" s="1"/>
  <c r="T59" i="5" s="1"/>
  <c r="S32" i="5"/>
  <c r="S48" i="5" s="1"/>
  <c r="S51" i="5" s="1"/>
  <c r="S53" i="5" s="1"/>
  <c r="S56" i="5" s="1"/>
  <c r="S59" i="5" s="1"/>
  <c r="R32" i="5"/>
  <c r="R48" i="5" s="1"/>
  <c r="R51" i="5" s="1"/>
  <c r="R53" i="5" s="1"/>
  <c r="R56" i="5" s="1"/>
  <c r="R59" i="5" s="1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O48" i="5" s="1"/>
  <c r="O51" i="5" s="1"/>
  <c r="O53" i="5" s="1"/>
  <c r="O56" i="5" s="1"/>
  <c r="O59" i="5" s="1"/>
  <c r="N32" i="5"/>
  <c r="M32" i="5"/>
  <c r="M48" i="5" s="1"/>
  <c r="M51" i="5" s="1"/>
  <c r="M53" i="5" s="1"/>
  <c r="M56" i="5" s="1"/>
  <c r="M59" i="5" s="1"/>
  <c r="L32" i="5"/>
  <c r="L48" i="5" s="1"/>
  <c r="L51" i="5" s="1"/>
  <c r="L53" i="5" s="1"/>
  <c r="L56" i="5" s="1"/>
  <c r="L59" i="5" s="1"/>
  <c r="K32" i="5"/>
  <c r="K48" i="5" s="1"/>
  <c r="K51" i="5" s="1"/>
  <c r="K53" i="5" s="1"/>
  <c r="K56" i="5" s="1"/>
  <c r="K59" i="5" s="1"/>
  <c r="J32" i="5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G48" i="5" s="1"/>
  <c r="G51" i="5" s="1"/>
  <c r="G53" i="5" s="1"/>
  <c r="G56" i="5" s="1"/>
  <c r="G59" i="5" s="1"/>
  <c r="F32" i="5"/>
  <c r="E32" i="5"/>
  <c r="E48" i="5" s="1"/>
  <c r="E51" i="5" s="1"/>
  <c r="E53" i="5" s="1"/>
  <c r="E56" i="5" s="1"/>
  <c r="E59" i="5" s="1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AA51" i="6"/>
  <c r="AA53" i="6" s="1"/>
  <c r="AA56" i="6" s="1"/>
  <c r="AA59" i="6" s="1"/>
  <c r="S51" i="6"/>
  <c r="S53" i="6" s="1"/>
  <c r="S56" i="6" s="1"/>
  <c r="S59" i="6" s="1"/>
  <c r="Y48" i="6"/>
  <c r="Y51" i="6" s="1"/>
  <c r="Y53" i="6" s="1"/>
  <c r="Y56" i="6" s="1"/>
  <c r="Y59" i="6" s="1"/>
  <c r="X48" i="6"/>
  <c r="Z48" i="6" s="1"/>
  <c r="AA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M48" i="6" s="1"/>
  <c r="M51" i="6" s="1"/>
  <c r="M53" i="6" s="1"/>
  <c r="M56" i="6" s="1"/>
  <c r="M59" i="6" s="1"/>
  <c r="L47" i="6"/>
  <c r="K47" i="6"/>
  <c r="J47" i="6"/>
  <c r="I47" i="6"/>
  <c r="H47" i="6"/>
  <c r="G47" i="6"/>
  <c r="F47" i="6"/>
  <c r="E47" i="6"/>
  <c r="D47" i="6"/>
  <c r="C47" i="6"/>
  <c r="AA32" i="6"/>
  <c r="AA48" i="6" s="1"/>
  <c r="Y32" i="6"/>
  <c r="X32" i="6"/>
  <c r="W32" i="6"/>
  <c r="W48" i="6" s="1"/>
  <c r="W51" i="6" s="1"/>
  <c r="W53" i="6" s="1"/>
  <c r="W56" i="6" s="1"/>
  <c r="W59" i="6" s="1"/>
  <c r="V32" i="6"/>
  <c r="V48" i="6" s="1"/>
  <c r="V51" i="6" s="1"/>
  <c r="V53" i="6" s="1"/>
  <c r="V56" i="6" s="1"/>
  <c r="V59" i="6" s="1"/>
  <c r="U32" i="6"/>
  <c r="T32" i="6"/>
  <c r="T48" i="6" s="1"/>
  <c r="T51" i="6" s="1"/>
  <c r="T53" i="6" s="1"/>
  <c r="T56" i="6" s="1"/>
  <c r="T59" i="6" s="1"/>
  <c r="S32" i="6"/>
  <c r="S48" i="6" s="1"/>
  <c r="R32" i="6"/>
  <c r="R48" i="6" s="1"/>
  <c r="R51" i="6" s="1"/>
  <c r="R53" i="6" s="1"/>
  <c r="R56" i="6" s="1"/>
  <c r="R59" i="6" s="1"/>
  <c r="Q32" i="6"/>
  <c r="Q48" i="6" s="1"/>
  <c r="Q51" i="6" s="1"/>
  <c r="Q53" i="6" s="1"/>
  <c r="Q56" i="6" s="1"/>
  <c r="Q59" i="6" s="1"/>
  <c r="P32" i="6"/>
  <c r="P48" i="6" s="1"/>
  <c r="P51" i="6" s="1"/>
  <c r="P53" i="6" s="1"/>
  <c r="P56" i="6" s="1"/>
  <c r="P59" i="6" s="1"/>
  <c r="O32" i="6"/>
  <c r="O48" i="6" s="1"/>
  <c r="O51" i="6" s="1"/>
  <c r="O53" i="6" s="1"/>
  <c r="O56" i="6" s="1"/>
  <c r="O59" i="6" s="1"/>
  <c r="N32" i="6"/>
  <c r="N48" i="6" s="1"/>
  <c r="N51" i="6" s="1"/>
  <c r="N53" i="6" s="1"/>
  <c r="N56" i="6" s="1"/>
  <c r="N59" i="6" s="1"/>
  <c r="M32" i="6"/>
  <c r="L32" i="6"/>
  <c r="L48" i="6" s="1"/>
  <c r="L51" i="6" s="1"/>
  <c r="L53" i="6" s="1"/>
  <c r="L56" i="6" s="1"/>
  <c r="L59" i="6" s="1"/>
  <c r="K32" i="6"/>
  <c r="K48" i="6" s="1"/>
  <c r="K51" i="6" s="1"/>
  <c r="K53" i="6" s="1"/>
  <c r="K56" i="6" s="1"/>
  <c r="K59" i="6" s="1"/>
  <c r="J32" i="6"/>
  <c r="J48" i="6" s="1"/>
  <c r="J51" i="6" s="1"/>
  <c r="J53" i="6" s="1"/>
  <c r="J56" i="6" s="1"/>
  <c r="J59" i="6" s="1"/>
  <c r="I32" i="6"/>
  <c r="I48" i="6" s="1"/>
  <c r="I51" i="6" s="1"/>
  <c r="I53" i="6" s="1"/>
  <c r="I56" i="6" s="1"/>
  <c r="I59" i="6" s="1"/>
  <c r="H32" i="6"/>
  <c r="H48" i="6" s="1"/>
  <c r="H51" i="6" s="1"/>
  <c r="H53" i="6" s="1"/>
  <c r="H56" i="6" s="1"/>
  <c r="H59" i="6" s="1"/>
  <c r="G32" i="6"/>
  <c r="G48" i="6" s="1"/>
  <c r="G51" i="6" s="1"/>
  <c r="G53" i="6" s="1"/>
  <c r="G56" i="6" s="1"/>
  <c r="G59" i="6" s="1"/>
  <c r="F32" i="6"/>
  <c r="E32" i="6"/>
  <c r="D32" i="6"/>
  <c r="D48" i="6" s="1"/>
  <c r="D51" i="6" s="1"/>
  <c r="D53" i="6" s="1"/>
  <c r="D56" i="6" s="1"/>
  <c r="D59" i="6" s="1"/>
  <c r="C32" i="6"/>
  <c r="C48" i="6" s="1"/>
  <c r="C51" i="6" s="1"/>
  <c r="C53" i="6" s="1"/>
  <c r="C56" i="6" s="1"/>
  <c r="C59" i="6" s="1"/>
  <c r="O48" i="7"/>
  <c r="O51" i="7" s="1"/>
  <c r="O53" i="7" s="1"/>
  <c r="O56" i="7" s="1"/>
  <c r="O59" i="7" s="1"/>
  <c r="N48" i="7"/>
  <c r="N51" i="7" s="1"/>
  <c r="N53" i="7" s="1"/>
  <c r="N56" i="7" s="1"/>
  <c r="N59" i="7" s="1"/>
  <c r="AA47" i="7"/>
  <c r="Y47" i="7"/>
  <c r="X47" i="7"/>
  <c r="Z47" i="7" s="1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AA48" i="7" s="1"/>
  <c r="AA51" i="7" s="1"/>
  <c r="AA53" i="7" s="1"/>
  <c r="AA56" i="7" s="1"/>
  <c r="AA59" i="7" s="1"/>
  <c r="Y32" i="7"/>
  <c r="Y48" i="7" s="1"/>
  <c r="Y51" i="7" s="1"/>
  <c r="Y53" i="7" s="1"/>
  <c r="Y56" i="7" s="1"/>
  <c r="Y59" i="7" s="1"/>
  <c r="X32" i="7"/>
  <c r="X48" i="7" s="1"/>
  <c r="W32" i="7"/>
  <c r="W48" i="7" s="1"/>
  <c r="W51" i="7" s="1"/>
  <c r="W53" i="7" s="1"/>
  <c r="W56" i="7" s="1"/>
  <c r="W59" i="7" s="1"/>
  <c r="V32" i="7"/>
  <c r="V48" i="7" s="1"/>
  <c r="V51" i="7" s="1"/>
  <c r="V53" i="7" s="1"/>
  <c r="V56" i="7" s="1"/>
  <c r="V59" i="7" s="1"/>
  <c r="U32" i="7"/>
  <c r="U48" i="7" s="1"/>
  <c r="U51" i="7" s="1"/>
  <c r="U53" i="7" s="1"/>
  <c r="U56" i="7" s="1"/>
  <c r="U59" i="7" s="1"/>
  <c r="T32" i="7"/>
  <c r="T48" i="7" s="1"/>
  <c r="T51" i="7" s="1"/>
  <c r="T53" i="7" s="1"/>
  <c r="T56" i="7" s="1"/>
  <c r="T59" i="7" s="1"/>
  <c r="S32" i="7"/>
  <c r="S48" i="7" s="1"/>
  <c r="S51" i="7" s="1"/>
  <c r="S53" i="7" s="1"/>
  <c r="S56" i="7" s="1"/>
  <c r="S59" i="7" s="1"/>
  <c r="R32" i="7"/>
  <c r="R48" i="7" s="1"/>
  <c r="R51" i="7" s="1"/>
  <c r="R53" i="7" s="1"/>
  <c r="R56" i="7" s="1"/>
  <c r="R59" i="7" s="1"/>
  <c r="Q32" i="7"/>
  <c r="Q48" i="7" s="1"/>
  <c r="Q51" i="7" s="1"/>
  <c r="Q53" i="7" s="1"/>
  <c r="Q56" i="7" s="1"/>
  <c r="Q59" i="7" s="1"/>
  <c r="P32" i="7"/>
  <c r="P48" i="7" s="1"/>
  <c r="P51" i="7" s="1"/>
  <c r="P53" i="7" s="1"/>
  <c r="P56" i="7" s="1"/>
  <c r="P59" i="7" s="1"/>
  <c r="O32" i="7"/>
  <c r="N32" i="7"/>
  <c r="M32" i="7"/>
  <c r="L32" i="7"/>
  <c r="L48" i="7" s="1"/>
  <c r="L51" i="7" s="1"/>
  <c r="L53" i="7" s="1"/>
  <c r="L56" i="7" s="1"/>
  <c r="L59" i="7" s="1"/>
  <c r="K32" i="7"/>
  <c r="K48" i="7" s="1"/>
  <c r="K51" i="7" s="1"/>
  <c r="K53" i="7" s="1"/>
  <c r="K56" i="7" s="1"/>
  <c r="K59" i="7" s="1"/>
  <c r="J32" i="7"/>
  <c r="J48" i="7" s="1"/>
  <c r="J51" i="7" s="1"/>
  <c r="J53" i="7" s="1"/>
  <c r="J56" i="7" s="1"/>
  <c r="J59" i="7" s="1"/>
  <c r="I32" i="7"/>
  <c r="I48" i="7" s="1"/>
  <c r="I51" i="7" s="1"/>
  <c r="I53" i="7" s="1"/>
  <c r="I56" i="7" s="1"/>
  <c r="I59" i="7" s="1"/>
  <c r="H32" i="7"/>
  <c r="H48" i="7" s="1"/>
  <c r="H51" i="7" s="1"/>
  <c r="H53" i="7" s="1"/>
  <c r="H56" i="7" s="1"/>
  <c r="H59" i="7" s="1"/>
  <c r="G32" i="7"/>
  <c r="G48" i="7" s="1"/>
  <c r="G51" i="7" s="1"/>
  <c r="G53" i="7" s="1"/>
  <c r="G56" i="7" s="1"/>
  <c r="G59" i="7" s="1"/>
  <c r="F32" i="7"/>
  <c r="F48" i="7" s="1"/>
  <c r="F51" i="7" s="1"/>
  <c r="F53" i="7" s="1"/>
  <c r="F56" i="7" s="1"/>
  <c r="F59" i="7" s="1"/>
  <c r="E32" i="7"/>
  <c r="E48" i="7" s="1"/>
  <c r="E51" i="7" s="1"/>
  <c r="E53" i="7" s="1"/>
  <c r="E56" i="7" s="1"/>
  <c r="E59" i="7" s="1"/>
  <c r="D32" i="7"/>
  <c r="D48" i="7" s="1"/>
  <c r="D51" i="7" s="1"/>
  <c r="D53" i="7" s="1"/>
  <c r="D56" i="7" s="1"/>
  <c r="D59" i="7" s="1"/>
  <c r="C32" i="7"/>
  <c r="C48" i="7" s="1"/>
  <c r="C51" i="7" s="1"/>
  <c r="C53" i="7" s="1"/>
  <c r="C56" i="7" s="1"/>
  <c r="C59" i="7" s="1"/>
  <c r="U48" i="8"/>
  <c r="U51" i="8" s="1"/>
  <c r="U53" i="8" s="1"/>
  <c r="U56" i="8" s="1"/>
  <c r="U59" i="8" s="1"/>
  <c r="AA47" i="8"/>
  <c r="Y47" i="8"/>
  <c r="X47" i="8"/>
  <c r="Z47" i="8" s="1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AA48" i="8" s="1"/>
  <c r="AA51" i="8" s="1"/>
  <c r="AA53" i="8" s="1"/>
  <c r="AA56" i="8" s="1"/>
  <c r="AA59" i="8" s="1"/>
  <c r="Y32" i="8"/>
  <c r="Y48" i="8" s="1"/>
  <c r="Y51" i="8" s="1"/>
  <c r="Y53" i="8" s="1"/>
  <c r="Y56" i="8" s="1"/>
  <c r="Y59" i="8" s="1"/>
  <c r="X32" i="8"/>
  <c r="X48" i="8" s="1"/>
  <c r="W32" i="8"/>
  <c r="W48" i="8" s="1"/>
  <c r="W51" i="8" s="1"/>
  <c r="W53" i="8" s="1"/>
  <c r="W56" i="8" s="1"/>
  <c r="W59" i="8" s="1"/>
  <c r="V32" i="8"/>
  <c r="V48" i="8" s="1"/>
  <c r="V51" i="8" s="1"/>
  <c r="V53" i="8" s="1"/>
  <c r="V56" i="8" s="1"/>
  <c r="V59" i="8" s="1"/>
  <c r="U32" i="8"/>
  <c r="T32" i="8"/>
  <c r="T48" i="8" s="1"/>
  <c r="T51" i="8" s="1"/>
  <c r="T53" i="8" s="1"/>
  <c r="T56" i="8" s="1"/>
  <c r="T59" i="8" s="1"/>
  <c r="S32" i="8"/>
  <c r="S48" i="8" s="1"/>
  <c r="S51" i="8" s="1"/>
  <c r="S53" i="8" s="1"/>
  <c r="S56" i="8" s="1"/>
  <c r="S59" i="8" s="1"/>
  <c r="R32" i="8"/>
  <c r="R48" i="8" s="1"/>
  <c r="R51" i="8" s="1"/>
  <c r="R53" i="8" s="1"/>
  <c r="R56" i="8" s="1"/>
  <c r="R59" i="8" s="1"/>
  <c r="Q32" i="8"/>
  <c r="Q48" i="8" s="1"/>
  <c r="Q51" i="8" s="1"/>
  <c r="Q53" i="8" s="1"/>
  <c r="Q56" i="8" s="1"/>
  <c r="Q59" i="8" s="1"/>
  <c r="P32" i="8"/>
  <c r="P48" i="8" s="1"/>
  <c r="P51" i="8" s="1"/>
  <c r="P53" i="8" s="1"/>
  <c r="P56" i="8" s="1"/>
  <c r="P59" i="8" s="1"/>
  <c r="O32" i="8"/>
  <c r="O48" i="8" s="1"/>
  <c r="O51" i="8" s="1"/>
  <c r="O53" i="8" s="1"/>
  <c r="O56" i="8" s="1"/>
  <c r="O59" i="8" s="1"/>
  <c r="N32" i="8"/>
  <c r="N48" i="8" s="1"/>
  <c r="N51" i="8" s="1"/>
  <c r="N53" i="8" s="1"/>
  <c r="N56" i="8" s="1"/>
  <c r="N59" i="8" s="1"/>
  <c r="M32" i="8"/>
  <c r="M48" i="8" s="1"/>
  <c r="M51" i="8" s="1"/>
  <c r="M53" i="8" s="1"/>
  <c r="M56" i="8" s="1"/>
  <c r="M59" i="8" s="1"/>
  <c r="L32" i="8"/>
  <c r="L48" i="8" s="1"/>
  <c r="L51" i="8" s="1"/>
  <c r="L53" i="8" s="1"/>
  <c r="L56" i="8" s="1"/>
  <c r="L59" i="8" s="1"/>
  <c r="K32" i="8"/>
  <c r="K48" i="8" s="1"/>
  <c r="K51" i="8" s="1"/>
  <c r="K53" i="8" s="1"/>
  <c r="K56" i="8" s="1"/>
  <c r="K59" i="8" s="1"/>
  <c r="J32" i="8"/>
  <c r="J48" i="8" s="1"/>
  <c r="J51" i="8" s="1"/>
  <c r="J53" i="8" s="1"/>
  <c r="J56" i="8" s="1"/>
  <c r="J59" i="8" s="1"/>
  <c r="I32" i="8"/>
  <c r="I48" i="8" s="1"/>
  <c r="I51" i="8" s="1"/>
  <c r="I53" i="8" s="1"/>
  <c r="I56" i="8" s="1"/>
  <c r="I59" i="8" s="1"/>
  <c r="H32" i="8"/>
  <c r="H48" i="8" s="1"/>
  <c r="H51" i="8" s="1"/>
  <c r="H53" i="8" s="1"/>
  <c r="H56" i="8" s="1"/>
  <c r="H59" i="8" s="1"/>
  <c r="G32" i="8"/>
  <c r="F32" i="8"/>
  <c r="F48" i="8" s="1"/>
  <c r="F51" i="8" s="1"/>
  <c r="F53" i="8" s="1"/>
  <c r="F56" i="8" s="1"/>
  <c r="F59" i="8" s="1"/>
  <c r="E32" i="8"/>
  <c r="E48" i="8" s="1"/>
  <c r="E51" i="8" s="1"/>
  <c r="E53" i="8" s="1"/>
  <c r="E56" i="8" s="1"/>
  <c r="E59" i="8" s="1"/>
  <c r="D32" i="8"/>
  <c r="D48" i="8" s="1"/>
  <c r="D51" i="8" s="1"/>
  <c r="D53" i="8" s="1"/>
  <c r="D56" i="8" s="1"/>
  <c r="D59" i="8" s="1"/>
  <c r="C32" i="8"/>
  <c r="C48" i="8" s="1"/>
  <c r="C51" i="8" s="1"/>
  <c r="C53" i="8" s="1"/>
  <c r="C56" i="8" s="1"/>
  <c r="C59" i="8" s="1"/>
  <c r="U48" i="9"/>
  <c r="U51" i="9" s="1"/>
  <c r="U53" i="9" s="1"/>
  <c r="U56" i="9" s="1"/>
  <c r="U59" i="9" s="1"/>
  <c r="T48" i="9"/>
  <c r="T51" i="9" s="1"/>
  <c r="T53" i="9" s="1"/>
  <c r="T56" i="9" s="1"/>
  <c r="T59" i="9" s="1"/>
  <c r="AA47" i="9"/>
  <c r="Y47" i="9"/>
  <c r="X47" i="9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AA51" i="9" s="1"/>
  <c r="AA53" i="9" s="1"/>
  <c r="AA56" i="9" s="1"/>
  <c r="AA59" i="9" s="1"/>
  <c r="Y32" i="9"/>
  <c r="Y48" i="9" s="1"/>
  <c r="Y51" i="9" s="1"/>
  <c r="Y53" i="9" s="1"/>
  <c r="Y56" i="9" s="1"/>
  <c r="Y59" i="9" s="1"/>
  <c r="X32" i="9"/>
  <c r="X48" i="9" s="1"/>
  <c r="W32" i="9"/>
  <c r="V32" i="9"/>
  <c r="U32" i="9"/>
  <c r="T32" i="9"/>
  <c r="S32" i="9"/>
  <c r="S48" i="9" s="1"/>
  <c r="S51" i="9" s="1"/>
  <c r="S53" i="9" s="1"/>
  <c r="S56" i="9" s="1"/>
  <c r="S59" i="9" s="1"/>
  <c r="R32" i="9"/>
  <c r="R48" i="9" s="1"/>
  <c r="R51" i="9" s="1"/>
  <c r="R53" i="9" s="1"/>
  <c r="R56" i="9" s="1"/>
  <c r="R59" i="9" s="1"/>
  <c r="Q32" i="9"/>
  <c r="Q48" i="9" s="1"/>
  <c r="Q51" i="9" s="1"/>
  <c r="Q53" i="9" s="1"/>
  <c r="Q56" i="9" s="1"/>
  <c r="Q59" i="9" s="1"/>
  <c r="P32" i="9"/>
  <c r="P48" i="9" s="1"/>
  <c r="P51" i="9" s="1"/>
  <c r="P53" i="9" s="1"/>
  <c r="P56" i="9" s="1"/>
  <c r="P59" i="9" s="1"/>
  <c r="O32" i="9"/>
  <c r="O48" i="9" s="1"/>
  <c r="O51" i="9" s="1"/>
  <c r="O53" i="9" s="1"/>
  <c r="O56" i="9" s="1"/>
  <c r="O59" i="9" s="1"/>
  <c r="N32" i="9"/>
  <c r="M32" i="9"/>
  <c r="M48" i="9" s="1"/>
  <c r="M51" i="9" s="1"/>
  <c r="M53" i="9" s="1"/>
  <c r="M56" i="9" s="1"/>
  <c r="M59" i="9" s="1"/>
  <c r="L32" i="9"/>
  <c r="L48" i="9" s="1"/>
  <c r="L51" i="9" s="1"/>
  <c r="L53" i="9" s="1"/>
  <c r="L56" i="9" s="1"/>
  <c r="L59" i="9" s="1"/>
  <c r="K32" i="9"/>
  <c r="K48" i="9" s="1"/>
  <c r="K51" i="9" s="1"/>
  <c r="K53" i="9" s="1"/>
  <c r="K56" i="9" s="1"/>
  <c r="K59" i="9" s="1"/>
  <c r="J32" i="9"/>
  <c r="J48" i="9" s="1"/>
  <c r="J51" i="9" s="1"/>
  <c r="J53" i="9" s="1"/>
  <c r="J56" i="9" s="1"/>
  <c r="J59" i="9" s="1"/>
  <c r="I32" i="9"/>
  <c r="I48" i="9" s="1"/>
  <c r="I51" i="9" s="1"/>
  <c r="I53" i="9" s="1"/>
  <c r="I56" i="9" s="1"/>
  <c r="I59" i="9" s="1"/>
  <c r="H32" i="9"/>
  <c r="H48" i="9" s="1"/>
  <c r="H51" i="9" s="1"/>
  <c r="H53" i="9" s="1"/>
  <c r="H56" i="9" s="1"/>
  <c r="H59" i="9" s="1"/>
  <c r="G32" i="9"/>
  <c r="F32" i="9"/>
  <c r="E32" i="9"/>
  <c r="E48" i="9" s="1"/>
  <c r="E51" i="9" s="1"/>
  <c r="E53" i="9" s="1"/>
  <c r="E56" i="9" s="1"/>
  <c r="E59" i="9" s="1"/>
  <c r="D32" i="9"/>
  <c r="D48" i="9" s="1"/>
  <c r="D51" i="9" s="1"/>
  <c r="D53" i="9" s="1"/>
  <c r="D56" i="9" s="1"/>
  <c r="D59" i="9" s="1"/>
  <c r="C32" i="9"/>
  <c r="C48" i="9" s="1"/>
  <c r="C51" i="9" s="1"/>
  <c r="C53" i="9" s="1"/>
  <c r="C56" i="9" s="1"/>
  <c r="C59" i="9" s="1"/>
  <c r="AA47" i="10"/>
  <c r="Y47" i="10"/>
  <c r="X47" i="10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C48" i="10" s="1"/>
  <c r="C51" i="10" s="1"/>
  <c r="C53" i="10" s="1"/>
  <c r="C56" i="10" s="1"/>
  <c r="C59" i="10" s="1"/>
  <c r="AA32" i="10"/>
  <c r="Y32" i="10"/>
  <c r="X32" i="10"/>
  <c r="Z32" i="10" s="1"/>
  <c r="W32" i="10"/>
  <c r="W48" i="10" s="1"/>
  <c r="W51" i="10" s="1"/>
  <c r="W53" i="10" s="1"/>
  <c r="W56" i="10" s="1"/>
  <c r="W59" i="10" s="1"/>
  <c r="V32" i="10"/>
  <c r="V48" i="10" s="1"/>
  <c r="V51" i="10" s="1"/>
  <c r="V53" i="10" s="1"/>
  <c r="V56" i="10" s="1"/>
  <c r="V59" i="10" s="1"/>
  <c r="U32" i="10"/>
  <c r="T32" i="10"/>
  <c r="T48" i="10" s="1"/>
  <c r="T51" i="10" s="1"/>
  <c r="T53" i="10" s="1"/>
  <c r="T56" i="10" s="1"/>
  <c r="T59" i="10" s="1"/>
  <c r="S32" i="10"/>
  <c r="S48" i="10" s="1"/>
  <c r="S51" i="10" s="1"/>
  <c r="S53" i="10" s="1"/>
  <c r="S56" i="10" s="1"/>
  <c r="S59" i="10" s="1"/>
  <c r="R32" i="10"/>
  <c r="R48" i="10" s="1"/>
  <c r="R51" i="10" s="1"/>
  <c r="R53" i="10" s="1"/>
  <c r="R56" i="10" s="1"/>
  <c r="R59" i="10" s="1"/>
  <c r="Q32" i="10"/>
  <c r="P32" i="10"/>
  <c r="P48" i="10" s="1"/>
  <c r="P51" i="10" s="1"/>
  <c r="P53" i="10" s="1"/>
  <c r="P56" i="10" s="1"/>
  <c r="P59" i="10" s="1"/>
  <c r="O32" i="10"/>
  <c r="O48" i="10" s="1"/>
  <c r="O51" i="10" s="1"/>
  <c r="O53" i="10" s="1"/>
  <c r="O56" i="10" s="1"/>
  <c r="O59" i="10" s="1"/>
  <c r="N32" i="10"/>
  <c r="N48" i="10" s="1"/>
  <c r="N51" i="10" s="1"/>
  <c r="N53" i="10" s="1"/>
  <c r="N56" i="10" s="1"/>
  <c r="N59" i="10" s="1"/>
  <c r="M32" i="10"/>
  <c r="M48" i="10" s="1"/>
  <c r="M51" i="10" s="1"/>
  <c r="M53" i="10" s="1"/>
  <c r="M56" i="10" s="1"/>
  <c r="M59" i="10" s="1"/>
  <c r="L32" i="10"/>
  <c r="K32" i="10"/>
  <c r="K48" i="10" s="1"/>
  <c r="K51" i="10" s="1"/>
  <c r="K53" i="10" s="1"/>
  <c r="K56" i="10" s="1"/>
  <c r="K59" i="10" s="1"/>
  <c r="J32" i="10"/>
  <c r="J48" i="10" s="1"/>
  <c r="J51" i="10" s="1"/>
  <c r="J53" i="10" s="1"/>
  <c r="J56" i="10" s="1"/>
  <c r="J59" i="10" s="1"/>
  <c r="I32" i="10"/>
  <c r="H32" i="10"/>
  <c r="H48" i="10" s="1"/>
  <c r="H51" i="10" s="1"/>
  <c r="H53" i="10" s="1"/>
  <c r="H56" i="10" s="1"/>
  <c r="H59" i="10" s="1"/>
  <c r="G32" i="10"/>
  <c r="G48" i="10" s="1"/>
  <c r="G51" i="10" s="1"/>
  <c r="G53" i="10" s="1"/>
  <c r="G56" i="10" s="1"/>
  <c r="G59" i="10" s="1"/>
  <c r="F32" i="10"/>
  <c r="E32" i="10"/>
  <c r="D32" i="10"/>
  <c r="D48" i="10" s="1"/>
  <c r="D51" i="10" s="1"/>
  <c r="D53" i="10" s="1"/>
  <c r="D56" i="10" s="1"/>
  <c r="D59" i="10" s="1"/>
  <c r="C32" i="10"/>
  <c r="P51" i="11"/>
  <c r="P53" i="11" s="1"/>
  <c r="P56" i="11" s="1"/>
  <c r="P59" i="11" s="1"/>
  <c r="H51" i="11"/>
  <c r="H53" i="11" s="1"/>
  <c r="H56" i="11" s="1"/>
  <c r="H59" i="11" s="1"/>
  <c r="E48" i="11"/>
  <c r="E51" i="11" s="1"/>
  <c r="E53" i="11" s="1"/>
  <c r="E56" i="11" s="1"/>
  <c r="E59" i="11" s="1"/>
  <c r="D48" i="11"/>
  <c r="D51" i="11" s="1"/>
  <c r="D53" i="11" s="1"/>
  <c r="D56" i="11" s="1"/>
  <c r="D59" i="11" s="1"/>
  <c r="AA47" i="11"/>
  <c r="Y47" i="1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Y32" i="11"/>
  <c r="Y48" i="11" s="1"/>
  <c r="Y51" i="11" s="1"/>
  <c r="Y53" i="11" s="1"/>
  <c r="Y56" i="11" s="1"/>
  <c r="Y59" i="11" s="1"/>
  <c r="X32" i="11"/>
  <c r="W32" i="11"/>
  <c r="W48" i="11" s="1"/>
  <c r="W51" i="11" s="1"/>
  <c r="W53" i="11" s="1"/>
  <c r="W56" i="11" s="1"/>
  <c r="W59" i="11" s="1"/>
  <c r="V32" i="11"/>
  <c r="V48" i="11" s="1"/>
  <c r="V51" i="11" s="1"/>
  <c r="V53" i="11" s="1"/>
  <c r="V56" i="11" s="1"/>
  <c r="V59" i="11" s="1"/>
  <c r="U32" i="11"/>
  <c r="U48" i="11" s="1"/>
  <c r="U51" i="11" s="1"/>
  <c r="U53" i="11" s="1"/>
  <c r="U56" i="11" s="1"/>
  <c r="U59" i="11" s="1"/>
  <c r="T32" i="11"/>
  <c r="T48" i="11" s="1"/>
  <c r="T51" i="11" s="1"/>
  <c r="T53" i="11" s="1"/>
  <c r="T56" i="11" s="1"/>
  <c r="T59" i="11" s="1"/>
  <c r="S32" i="11"/>
  <c r="S48" i="11" s="1"/>
  <c r="S51" i="11" s="1"/>
  <c r="S53" i="11" s="1"/>
  <c r="S56" i="11" s="1"/>
  <c r="S59" i="11" s="1"/>
  <c r="R32" i="11"/>
  <c r="R48" i="11" s="1"/>
  <c r="R51" i="11" s="1"/>
  <c r="R53" i="11" s="1"/>
  <c r="R56" i="11" s="1"/>
  <c r="R59" i="11" s="1"/>
  <c r="Q32" i="11"/>
  <c r="Q48" i="11" s="1"/>
  <c r="Q51" i="11" s="1"/>
  <c r="Q53" i="11" s="1"/>
  <c r="Q56" i="11" s="1"/>
  <c r="Q59" i="11" s="1"/>
  <c r="P32" i="11"/>
  <c r="P48" i="11" s="1"/>
  <c r="O32" i="11"/>
  <c r="O48" i="11" s="1"/>
  <c r="O51" i="11" s="1"/>
  <c r="O53" i="11" s="1"/>
  <c r="O56" i="11" s="1"/>
  <c r="O59" i="11" s="1"/>
  <c r="N32" i="11"/>
  <c r="N48" i="11" s="1"/>
  <c r="N51" i="11" s="1"/>
  <c r="N53" i="11" s="1"/>
  <c r="N56" i="11" s="1"/>
  <c r="N59" i="11" s="1"/>
  <c r="M32" i="11"/>
  <c r="M48" i="11" s="1"/>
  <c r="M51" i="11" s="1"/>
  <c r="M53" i="11" s="1"/>
  <c r="M56" i="11" s="1"/>
  <c r="M59" i="11" s="1"/>
  <c r="L32" i="11"/>
  <c r="L48" i="11" s="1"/>
  <c r="L51" i="11" s="1"/>
  <c r="L53" i="11" s="1"/>
  <c r="L56" i="11" s="1"/>
  <c r="L59" i="11" s="1"/>
  <c r="K32" i="11"/>
  <c r="K48" i="11" s="1"/>
  <c r="K51" i="11" s="1"/>
  <c r="K53" i="11" s="1"/>
  <c r="K56" i="11" s="1"/>
  <c r="K59" i="11" s="1"/>
  <c r="J32" i="11"/>
  <c r="I32" i="11"/>
  <c r="I48" i="11" s="1"/>
  <c r="I51" i="11" s="1"/>
  <c r="I53" i="11" s="1"/>
  <c r="I56" i="11" s="1"/>
  <c r="I59" i="11" s="1"/>
  <c r="H32" i="11"/>
  <c r="H48" i="11" s="1"/>
  <c r="G32" i="11"/>
  <c r="G48" i="11" s="1"/>
  <c r="G51" i="11" s="1"/>
  <c r="G53" i="11" s="1"/>
  <c r="G56" i="11" s="1"/>
  <c r="G59" i="11" s="1"/>
  <c r="F32" i="11"/>
  <c r="F48" i="11" s="1"/>
  <c r="F51" i="11" s="1"/>
  <c r="F53" i="11" s="1"/>
  <c r="F56" i="11" s="1"/>
  <c r="F59" i="11" s="1"/>
  <c r="E32" i="11"/>
  <c r="D32" i="11"/>
  <c r="C32" i="11"/>
  <c r="AA47" i="12"/>
  <c r="Y47" i="12"/>
  <c r="Z47" i="12" s="1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Y32" i="12"/>
  <c r="Y48" i="12" s="1"/>
  <c r="Y51" i="12" s="1"/>
  <c r="Y53" i="12" s="1"/>
  <c r="Y56" i="12" s="1"/>
  <c r="Y59" i="12" s="1"/>
  <c r="X32" i="12"/>
  <c r="W32" i="12"/>
  <c r="V32" i="12"/>
  <c r="V48" i="12" s="1"/>
  <c r="V51" i="12" s="1"/>
  <c r="V53" i="12" s="1"/>
  <c r="V56" i="12" s="1"/>
  <c r="V59" i="12" s="1"/>
  <c r="U32" i="12"/>
  <c r="U48" i="12" s="1"/>
  <c r="U51" i="12" s="1"/>
  <c r="U53" i="12" s="1"/>
  <c r="U56" i="12" s="1"/>
  <c r="U59" i="12" s="1"/>
  <c r="T32" i="12"/>
  <c r="T48" i="12" s="1"/>
  <c r="T51" i="12" s="1"/>
  <c r="T53" i="12" s="1"/>
  <c r="T56" i="12" s="1"/>
  <c r="T59" i="12" s="1"/>
  <c r="S32" i="12"/>
  <c r="S48" i="12" s="1"/>
  <c r="S51" i="12" s="1"/>
  <c r="S53" i="12" s="1"/>
  <c r="S56" i="12" s="1"/>
  <c r="S59" i="12" s="1"/>
  <c r="R32" i="12"/>
  <c r="R48" i="12" s="1"/>
  <c r="R51" i="12" s="1"/>
  <c r="R53" i="12" s="1"/>
  <c r="R56" i="12" s="1"/>
  <c r="R59" i="12" s="1"/>
  <c r="Q32" i="12"/>
  <c r="P32" i="12"/>
  <c r="P48" i="12" s="1"/>
  <c r="P51" i="12" s="1"/>
  <c r="P53" i="12" s="1"/>
  <c r="P56" i="12" s="1"/>
  <c r="P59" i="12" s="1"/>
  <c r="O32" i="12"/>
  <c r="N32" i="12"/>
  <c r="M32" i="12"/>
  <c r="M48" i="12" s="1"/>
  <c r="M51" i="12" s="1"/>
  <c r="M53" i="12" s="1"/>
  <c r="M56" i="12" s="1"/>
  <c r="M59" i="12" s="1"/>
  <c r="L32" i="12"/>
  <c r="K32" i="12"/>
  <c r="J32" i="12"/>
  <c r="J48" i="12" s="1"/>
  <c r="J51" i="12" s="1"/>
  <c r="J53" i="12" s="1"/>
  <c r="J56" i="12" s="1"/>
  <c r="J59" i="12" s="1"/>
  <c r="I32" i="12"/>
  <c r="H32" i="12"/>
  <c r="H48" i="12" s="1"/>
  <c r="H51" i="12" s="1"/>
  <c r="H53" i="12" s="1"/>
  <c r="H56" i="12" s="1"/>
  <c r="H59" i="12" s="1"/>
  <c r="G32" i="12"/>
  <c r="F32" i="12"/>
  <c r="F48" i="12" s="1"/>
  <c r="F51" i="12" s="1"/>
  <c r="F53" i="12" s="1"/>
  <c r="F56" i="12" s="1"/>
  <c r="F59" i="12" s="1"/>
  <c r="E32" i="12"/>
  <c r="E48" i="12" s="1"/>
  <c r="E51" i="12" s="1"/>
  <c r="E53" i="12" s="1"/>
  <c r="E56" i="12" s="1"/>
  <c r="E59" i="12" s="1"/>
  <c r="D32" i="12"/>
  <c r="C32" i="12"/>
  <c r="C48" i="12" s="1"/>
  <c r="C51" i="12" s="1"/>
  <c r="C53" i="12" s="1"/>
  <c r="C56" i="12" s="1"/>
  <c r="C59" i="12" s="1"/>
  <c r="W51" i="13"/>
  <c r="W53" i="13" s="1"/>
  <c r="W56" i="13" s="1"/>
  <c r="W59" i="13" s="1"/>
  <c r="X48" i="13"/>
  <c r="X51" i="13" s="1"/>
  <c r="AA47" i="13"/>
  <c r="Y47" i="13"/>
  <c r="X47" i="13"/>
  <c r="Z47" i="13" s="1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AA48" i="13" s="1"/>
  <c r="AA51" i="13" s="1"/>
  <c r="AA53" i="13" s="1"/>
  <c r="AA56" i="13" s="1"/>
  <c r="AA59" i="13" s="1"/>
  <c r="Y32" i="13"/>
  <c r="X32" i="13"/>
  <c r="W32" i="13"/>
  <c r="W48" i="13" s="1"/>
  <c r="V32" i="13"/>
  <c r="U32" i="13"/>
  <c r="U48" i="13" s="1"/>
  <c r="U51" i="13" s="1"/>
  <c r="U53" i="13" s="1"/>
  <c r="U56" i="13" s="1"/>
  <c r="U59" i="13" s="1"/>
  <c r="T32" i="13"/>
  <c r="T48" i="13" s="1"/>
  <c r="T51" i="13" s="1"/>
  <c r="T53" i="13" s="1"/>
  <c r="T56" i="13" s="1"/>
  <c r="T59" i="13" s="1"/>
  <c r="S32" i="13"/>
  <c r="S48" i="13" s="1"/>
  <c r="S51" i="13" s="1"/>
  <c r="S53" i="13" s="1"/>
  <c r="S56" i="13" s="1"/>
  <c r="S59" i="13" s="1"/>
  <c r="R32" i="13"/>
  <c r="R48" i="13" s="1"/>
  <c r="R51" i="13" s="1"/>
  <c r="R53" i="13" s="1"/>
  <c r="R56" i="13" s="1"/>
  <c r="R59" i="13" s="1"/>
  <c r="Q32" i="13"/>
  <c r="Q48" i="13" s="1"/>
  <c r="Q51" i="13" s="1"/>
  <c r="Q53" i="13" s="1"/>
  <c r="Q56" i="13" s="1"/>
  <c r="Q59" i="13" s="1"/>
  <c r="P32" i="13"/>
  <c r="O32" i="13"/>
  <c r="O48" i="13" s="1"/>
  <c r="O51" i="13" s="1"/>
  <c r="O53" i="13" s="1"/>
  <c r="O56" i="13" s="1"/>
  <c r="O59" i="13" s="1"/>
  <c r="N32" i="13"/>
  <c r="M32" i="13"/>
  <c r="M48" i="13" s="1"/>
  <c r="M51" i="13" s="1"/>
  <c r="M53" i="13" s="1"/>
  <c r="M56" i="13" s="1"/>
  <c r="M59" i="13" s="1"/>
  <c r="L32" i="13"/>
  <c r="L48" i="13" s="1"/>
  <c r="L51" i="13" s="1"/>
  <c r="L53" i="13" s="1"/>
  <c r="L56" i="13" s="1"/>
  <c r="L59" i="13" s="1"/>
  <c r="K32" i="13"/>
  <c r="J32" i="13"/>
  <c r="I32" i="13"/>
  <c r="I48" i="13" s="1"/>
  <c r="I51" i="13" s="1"/>
  <c r="I53" i="13" s="1"/>
  <c r="I56" i="13" s="1"/>
  <c r="I59" i="13" s="1"/>
  <c r="H32" i="13"/>
  <c r="G32" i="13"/>
  <c r="G48" i="13" s="1"/>
  <c r="G51" i="13" s="1"/>
  <c r="G53" i="13" s="1"/>
  <c r="G56" i="13" s="1"/>
  <c r="G59" i="13" s="1"/>
  <c r="F32" i="13"/>
  <c r="E32" i="13"/>
  <c r="E48" i="13" s="1"/>
  <c r="E51" i="13" s="1"/>
  <c r="E53" i="13" s="1"/>
  <c r="E56" i="13" s="1"/>
  <c r="E59" i="13" s="1"/>
  <c r="D32" i="13"/>
  <c r="D48" i="13" s="1"/>
  <c r="D51" i="13" s="1"/>
  <c r="D53" i="13" s="1"/>
  <c r="D56" i="13" s="1"/>
  <c r="D59" i="13" s="1"/>
  <c r="C32" i="13"/>
  <c r="R48" i="14"/>
  <c r="R51" i="14" s="1"/>
  <c r="R53" i="14" s="1"/>
  <c r="R56" i="14" s="1"/>
  <c r="R59" i="14" s="1"/>
  <c r="AA47" i="14"/>
  <c r="Y47" i="14"/>
  <c r="X47" i="14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Y32" i="14"/>
  <c r="X32" i="14"/>
  <c r="X48" i="14" s="1"/>
  <c r="W32" i="14"/>
  <c r="W48" i="14" s="1"/>
  <c r="W51" i="14" s="1"/>
  <c r="W53" i="14" s="1"/>
  <c r="W56" i="14" s="1"/>
  <c r="W59" i="14" s="1"/>
  <c r="V32" i="14"/>
  <c r="V48" i="14" s="1"/>
  <c r="V51" i="14" s="1"/>
  <c r="V53" i="14" s="1"/>
  <c r="V56" i="14" s="1"/>
  <c r="V59" i="14" s="1"/>
  <c r="U32" i="14"/>
  <c r="T32" i="14"/>
  <c r="T48" i="14" s="1"/>
  <c r="T51" i="14" s="1"/>
  <c r="T53" i="14" s="1"/>
  <c r="T56" i="14" s="1"/>
  <c r="T59" i="14" s="1"/>
  <c r="S32" i="14"/>
  <c r="R32" i="14"/>
  <c r="Q32" i="14"/>
  <c r="Q48" i="14" s="1"/>
  <c r="Q51" i="14" s="1"/>
  <c r="Q53" i="14" s="1"/>
  <c r="Q56" i="14" s="1"/>
  <c r="Q59" i="14" s="1"/>
  <c r="P32" i="14"/>
  <c r="P48" i="14" s="1"/>
  <c r="P51" i="14" s="1"/>
  <c r="P53" i="14" s="1"/>
  <c r="P56" i="14" s="1"/>
  <c r="P59" i="14" s="1"/>
  <c r="O32" i="14"/>
  <c r="N32" i="14"/>
  <c r="N48" i="14" s="1"/>
  <c r="N51" i="14" s="1"/>
  <c r="N53" i="14" s="1"/>
  <c r="N56" i="14" s="1"/>
  <c r="N59" i="14" s="1"/>
  <c r="M32" i="14"/>
  <c r="L32" i="14"/>
  <c r="L48" i="14" s="1"/>
  <c r="L51" i="14" s="1"/>
  <c r="L53" i="14" s="1"/>
  <c r="L56" i="14" s="1"/>
  <c r="L59" i="14" s="1"/>
  <c r="K32" i="14"/>
  <c r="J32" i="14"/>
  <c r="J48" i="14" s="1"/>
  <c r="J51" i="14" s="1"/>
  <c r="J53" i="14" s="1"/>
  <c r="J56" i="14" s="1"/>
  <c r="J59" i="14" s="1"/>
  <c r="I32" i="14"/>
  <c r="I48" i="14" s="1"/>
  <c r="I51" i="14" s="1"/>
  <c r="I53" i="14" s="1"/>
  <c r="I56" i="14" s="1"/>
  <c r="I59" i="14" s="1"/>
  <c r="H32" i="14"/>
  <c r="H48" i="14" s="1"/>
  <c r="H51" i="14" s="1"/>
  <c r="H53" i="14" s="1"/>
  <c r="H56" i="14" s="1"/>
  <c r="H59" i="14" s="1"/>
  <c r="G32" i="14"/>
  <c r="F32" i="14"/>
  <c r="F48" i="14" s="1"/>
  <c r="F51" i="14" s="1"/>
  <c r="F53" i="14" s="1"/>
  <c r="F56" i="14" s="1"/>
  <c r="F59" i="14" s="1"/>
  <c r="E32" i="14"/>
  <c r="D32" i="14"/>
  <c r="D48" i="14" s="1"/>
  <c r="D51" i="14" s="1"/>
  <c r="D53" i="14" s="1"/>
  <c r="D56" i="14" s="1"/>
  <c r="D59" i="14" s="1"/>
  <c r="C32" i="14"/>
  <c r="R48" i="15"/>
  <c r="R51" i="15" s="1"/>
  <c r="R53" i="15" s="1"/>
  <c r="R56" i="15" s="1"/>
  <c r="R59" i="15" s="1"/>
  <c r="Q48" i="15"/>
  <c r="Q51" i="15" s="1"/>
  <c r="Q53" i="15" s="1"/>
  <c r="Q56" i="15" s="1"/>
  <c r="Q59" i="15" s="1"/>
  <c r="AA47" i="15"/>
  <c r="Y47" i="15"/>
  <c r="X47" i="15"/>
  <c r="Z47" i="15" s="1"/>
  <c r="W47" i="15"/>
  <c r="W48" i="15" s="1"/>
  <c r="W51" i="15" s="1"/>
  <c r="W53" i="15" s="1"/>
  <c r="W56" i="15" s="1"/>
  <c r="W59" i="15" s="1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G48" i="15" s="1"/>
  <c r="G51" i="15" s="1"/>
  <c r="G53" i="15" s="1"/>
  <c r="G56" i="15" s="1"/>
  <c r="G59" i="15" s="1"/>
  <c r="F47" i="15"/>
  <c r="E47" i="15"/>
  <c r="D47" i="15"/>
  <c r="C47" i="15"/>
  <c r="AA32" i="15"/>
  <c r="Y32" i="15"/>
  <c r="Y48" i="15" s="1"/>
  <c r="Y51" i="15" s="1"/>
  <c r="Y53" i="15" s="1"/>
  <c r="Y56" i="15" s="1"/>
  <c r="Y59" i="15" s="1"/>
  <c r="X32" i="15"/>
  <c r="Z32" i="15" s="1"/>
  <c r="W32" i="15"/>
  <c r="V32" i="15"/>
  <c r="V48" i="15" s="1"/>
  <c r="V51" i="15" s="1"/>
  <c r="V53" i="15" s="1"/>
  <c r="V56" i="15" s="1"/>
  <c r="V59" i="15" s="1"/>
  <c r="U32" i="15"/>
  <c r="U48" i="15" s="1"/>
  <c r="U51" i="15" s="1"/>
  <c r="U53" i="15" s="1"/>
  <c r="U56" i="15" s="1"/>
  <c r="U59" i="15" s="1"/>
  <c r="T32" i="15"/>
  <c r="T48" i="15" s="1"/>
  <c r="T51" i="15" s="1"/>
  <c r="T53" i="15" s="1"/>
  <c r="T56" i="15" s="1"/>
  <c r="T59" i="15" s="1"/>
  <c r="S32" i="15"/>
  <c r="R32" i="15"/>
  <c r="Q32" i="15"/>
  <c r="P32" i="15"/>
  <c r="P48" i="15" s="1"/>
  <c r="P51" i="15" s="1"/>
  <c r="P53" i="15" s="1"/>
  <c r="P56" i="15" s="1"/>
  <c r="P59" i="15" s="1"/>
  <c r="O32" i="15"/>
  <c r="O48" i="15" s="1"/>
  <c r="O51" i="15" s="1"/>
  <c r="O53" i="15" s="1"/>
  <c r="O56" i="15" s="1"/>
  <c r="O59" i="15" s="1"/>
  <c r="N32" i="15"/>
  <c r="N48" i="15" s="1"/>
  <c r="N51" i="15" s="1"/>
  <c r="N53" i="15" s="1"/>
  <c r="N56" i="15" s="1"/>
  <c r="N59" i="15" s="1"/>
  <c r="M32" i="15"/>
  <c r="M48" i="15" s="1"/>
  <c r="M51" i="15" s="1"/>
  <c r="M53" i="15" s="1"/>
  <c r="M56" i="15" s="1"/>
  <c r="M59" i="15" s="1"/>
  <c r="L32" i="15"/>
  <c r="L48" i="15" s="1"/>
  <c r="L51" i="15" s="1"/>
  <c r="L53" i="15" s="1"/>
  <c r="L56" i="15" s="1"/>
  <c r="L59" i="15" s="1"/>
  <c r="K32" i="15"/>
  <c r="J32" i="15"/>
  <c r="J48" i="15" s="1"/>
  <c r="J51" i="15" s="1"/>
  <c r="J53" i="15" s="1"/>
  <c r="J56" i="15" s="1"/>
  <c r="J59" i="15" s="1"/>
  <c r="I32" i="15"/>
  <c r="I48" i="15" s="1"/>
  <c r="I51" i="15" s="1"/>
  <c r="I53" i="15" s="1"/>
  <c r="I56" i="15" s="1"/>
  <c r="I59" i="15" s="1"/>
  <c r="H32" i="15"/>
  <c r="H48" i="15" s="1"/>
  <c r="H51" i="15" s="1"/>
  <c r="H53" i="15" s="1"/>
  <c r="H56" i="15" s="1"/>
  <c r="H59" i="15" s="1"/>
  <c r="G32" i="15"/>
  <c r="F32" i="15"/>
  <c r="F48" i="15" s="1"/>
  <c r="F51" i="15" s="1"/>
  <c r="F53" i="15" s="1"/>
  <c r="F56" i="15" s="1"/>
  <c r="F59" i="15" s="1"/>
  <c r="E32" i="15"/>
  <c r="E48" i="15" s="1"/>
  <c r="E51" i="15" s="1"/>
  <c r="E53" i="15" s="1"/>
  <c r="E56" i="15" s="1"/>
  <c r="E59" i="15" s="1"/>
  <c r="D32" i="15"/>
  <c r="D48" i="15" s="1"/>
  <c r="D51" i="15" s="1"/>
  <c r="D53" i="15" s="1"/>
  <c r="D56" i="15" s="1"/>
  <c r="D59" i="15" s="1"/>
  <c r="C32" i="15"/>
  <c r="D51" i="16"/>
  <c r="D53" i="16" s="1"/>
  <c r="D56" i="16" s="1"/>
  <c r="D59" i="16" s="1"/>
  <c r="X48" i="16"/>
  <c r="Z48" i="16" s="1"/>
  <c r="AA47" i="16"/>
  <c r="Y47" i="16"/>
  <c r="X47" i="16"/>
  <c r="Z47" i="16" s="1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Y32" i="16"/>
  <c r="Y48" i="16" s="1"/>
  <c r="Y51" i="16" s="1"/>
  <c r="Y53" i="16" s="1"/>
  <c r="Y56" i="16" s="1"/>
  <c r="Y59" i="16" s="1"/>
  <c r="X32" i="16"/>
  <c r="Z32" i="16" s="1"/>
  <c r="W32" i="16"/>
  <c r="W48" i="16" s="1"/>
  <c r="W51" i="16" s="1"/>
  <c r="W53" i="16" s="1"/>
  <c r="W56" i="16" s="1"/>
  <c r="W59" i="16" s="1"/>
  <c r="V32" i="16"/>
  <c r="V48" i="16" s="1"/>
  <c r="V51" i="16" s="1"/>
  <c r="V53" i="16" s="1"/>
  <c r="V56" i="16" s="1"/>
  <c r="V59" i="16" s="1"/>
  <c r="U32" i="16"/>
  <c r="T32" i="16"/>
  <c r="T48" i="16" s="1"/>
  <c r="T51" i="16" s="1"/>
  <c r="T53" i="16" s="1"/>
  <c r="T56" i="16" s="1"/>
  <c r="T59" i="16" s="1"/>
  <c r="S32" i="16"/>
  <c r="S48" i="16" s="1"/>
  <c r="S51" i="16" s="1"/>
  <c r="S53" i="16" s="1"/>
  <c r="S56" i="16" s="1"/>
  <c r="S59" i="16" s="1"/>
  <c r="R32" i="16"/>
  <c r="R48" i="16" s="1"/>
  <c r="R51" i="16" s="1"/>
  <c r="R53" i="16" s="1"/>
  <c r="R56" i="16" s="1"/>
  <c r="R59" i="16" s="1"/>
  <c r="Q32" i="16"/>
  <c r="Q48" i="16" s="1"/>
  <c r="Q51" i="16" s="1"/>
  <c r="Q53" i="16" s="1"/>
  <c r="Q56" i="16" s="1"/>
  <c r="Q59" i="16" s="1"/>
  <c r="P32" i="16"/>
  <c r="P48" i="16" s="1"/>
  <c r="P51" i="16" s="1"/>
  <c r="P53" i="16" s="1"/>
  <c r="P56" i="16" s="1"/>
  <c r="P59" i="16" s="1"/>
  <c r="O32" i="16"/>
  <c r="O48" i="16" s="1"/>
  <c r="O51" i="16" s="1"/>
  <c r="O53" i="16" s="1"/>
  <c r="O56" i="16" s="1"/>
  <c r="O59" i="16" s="1"/>
  <c r="N32" i="16"/>
  <c r="M32" i="16"/>
  <c r="M48" i="16" s="1"/>
  <c r="M51" i="16" s="1"/>
  <c r="M53" i="16" s="1"/>
  <c r="M56" i="16" s="1"/>
  <c r="M59" i="16" s="1"/>
  <c r="L32" i="16"/>
  <c r="L48" i="16" s="1"/>
  <c r="L51" i="16" s="1"/>
  <c r="L53" i="16" s="1"/>
  <c r="L56" i="16" s="1"/>
  <c r="L59" i="16" s="1"/>
  <c r="K32" i="16"/>
  <c r="K48" i="16" s="1"/>
  <c r="K51" i="16" s="1"/>
  <c r="K53" i="16" s="1"/>
  <c r="K56" i="16" s="1"/>
  <c r="K59" i="16" s="1"/>
  <c r="J32" i="16"/>
  <c r="I32" i="16"/>
  <c r="I48" i="16" s="1"/>
  <c r="I51" i="16" s="1"/>
  <c r="I53" i="16" s="1"/>
  <c r="I56" i="16" s="1"/>
  <c r="I59" i="16" s="1"/>
  <c r="H32" i="16"/>
  <c r="H48" i="16" s="1"/>
  <c r="H51" i="16" s="1"/>
  <c r="H53" i="16" s="1"/>
  <c r="H56" i="16" s="1"/>
  <c r="H59" i="16" s="1"/>
  <c r="G32" i="16"/>
  <c r="G48" i="16" s="1"/>
  <c r="G51" i="16" s="1"/>
  <c r="G53" i="16" s="1"/>
  <c r="G56" i="16" s="1"/>
  <c r="G59" i="16" s="1"/>
  <c r="F32" i="16"/>
  <c r="E32" i="16"/>
  <c r="E48" i="16" s="1"/>
  <c r="E51" i="16" s="1"/>
  <c r="E53" i="16" s="1"/>
  <c r="E56" i="16" s="1"/>
  <c r="E59" i="16" s="1"/>
  <c r="D32" i="16"/>
  <c r="D48" i="16" s="1"/>
  <c r="C32" i="16"/>
  <c r="C48" i="16" s="1"/>
  <c r="C51" i="16" s="1"/>
  <c r="C53" i="16" s="1"/>
  <c r="C56" i="16" s="1"/>
  <c r="C59" i="16" s="1"/>
  <c r="W48" i="17"/>
  <c r="W51" i="17" s="1"/>
  <c r="W53" i="17" s="1"/>
  <c r="W56" i="17" s="1"/>
  <c r="W59" i="17" s="1"/>
  <c r="U48" i="17"/>
  <c r="U51" i="17" s="1"/>
  <c r="U53" i="17" s="1"/>
  <c r="U56" i="17" s="1"/>
  <c r="U59" i="17" s="1"/>
  <c r="AA47" i="17"/>
  <c r="Y47" i="17"/>
  <c r="X47" i="17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AA48" i="17" s="1"/>
  <c r="AA51" i="17" s="1"/>
  <c r="AA53" i="17" s="1"/>
  <c r="AA56" i="17" s="1"/>
  <c r="AA59" i="17" s="1"/>
  <c r="Y32" i="17"/>
  <c r="X32" i="17"/>
  <c r="X48" i="17" s="1"/>
  <c r="W32" i="17"/>
  <c r="V32" i="17"/>
  <c r="V48" i="17" s="1"/>
  <c r="V51" i="17" s="1"/>
  <c r="V53" i="17" s="1"/>
  <c r="V56" i="17" s="1"/>
  <c r="V59" i="17" s="1"/>
  <c r="U32" i="17"/>
  <c r="T32" i="17"/>
  <c r="T48" i="17" s="1"/>
  <c r="T51" i="17" s="1"/>
  <c r="T53" i="17" s="1"/>
  <c r="T56" i="17" s="1"/>
  <c r="T59" i="17" s="1"/>
  <c r="S32" i="17"/>
  <c r="R32" i="17"/>
  <c r="R48" i="17" s="1"/>
  <c r="R51" i="17" s="1"/>
  <c r="R53" i="17" s="1"/>
  <c r="R56" i="17" s="1"/>
  <c r="R59" i="17" s="1"/>
  <c r="Q32" i="17"/>
  <c r="Q48" i="17" s="1"/>
  <c r="Q51" i="17" s="1"/>
  <c r="Q53" i="17" s="1"/>
  <c r="Q56" i="17" s="1"/>
  <c r="Q59" i="17" s="1"/>
  <c r="P32" i="17"/>
  <c r="P48" i="17" s="1"/>
  <c r="P51" i="17" s="1"/>
  <c r="P53" i="17" s="1"/>
  <c r="P56" i="17" s="1"/>
  <c r="P59" i="17" s="1"/>
  <c r="O32" i="17"/>
  <c r="O48" i="17" s="1"/>
  <c r="O51" i="17" s="1"/>
  <c r="O53" i="17" s="1"/>
  <c r="O56" i="17" s="1"/>
  <c r="O59" i="17" s="1"/>
  <c r="N32" i="17"/>
  <c r="N48" i="17" s="1"/>
  <c r="N51" i="17" s="1"/>
  <c r="N53" i="17" s="1"/>
  <c r="N56" i="17" s="1"/>
  <c r="N59" i="17" s="1"/>
  <c r="M32" i="17"/>
  <c r="L32" i="17"/>
  <c r="L48" i="17" s="1"/>
  <c r="L51" i="17" s="1"/>
  <c r="L53" i="17" s="1"/>
  <c r="L56" i="17" s="1"/>
  <c r="L59" i="17" s="1"/>
  <c r="K32" i="17"/>
  <c r="J32" i="17"/>
  <c r="J48" i="17" s="1"/>
  <c r="J51" i="17" s="1"/>
  <c r="J53" i="17" s="1"/>
  <c r="J56" i="17" s="1"/>
  <c r="J59" i="17" s="1"/>
  <c r="I32" i="17"/>
  <c r="H32" i="17"/>
  <c r="H48" i="17" s="1"/>
  <c r="H51" i="17" s="1"/>
  <c r="H53" i="17" s="1"/>
  <c r="H56" i="17" s="1"/>
  <c r="H59" i="17" s="1"/>
  <c r="G32" i="17"/>
  <c r="G48" i="17" s="1"/>
  <c r="G51" i="17" s="1"/>
  <c r="G53" i="17" s="1"/>
  <c r="G56" i="17" s="1"/>
  <c r="G59" i="17" s="1"/>
  <c r="F32" i="17"/>
  <c r="F48" i="17" s="1"/>
  <c r="F51" i="17" s="1"/>
  <c r="F53" i="17" s="1"/>
  <c r="F56" i="17" s="1"/>
  <c r="F59" i="17" s="1"/>
  <c r="E32" i="17"/>
  <c r="D32" i="17"/>
  <c r="D48" i="17" s="1"/>
  <c r="D51" i="17" s="1"/>
  <c r="D53" i="17" s="1"/>
  <c r="D56" i="17" s="1"/>
  <c r="D59" i="17" s="1"/>
  <c r="C32" i="17"/>
  <c r="Q48" i="18"/>
  <c r="Q51" i="18" s="1"/>
  <c r="Q53" i="18" s="1"/>
  <c r="Q56" i="18" s="1"/>
  <c r="Q59" i="18" s="1"/>
  <c r="H48" i="18"/>
  <c r="H51" i="18" s="1"/>
  <c r="H53" i="18" s="1"/>
  <c r="H56" i="18" s="1"/>
  <c r="H59" i="18" s="1"/>
  <c r="AA47" i="18"/>
  <c r="Y47" i="18"/>
  <c r="X47" i="18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AA48" i="18" s="1"/>
  <c r="AA51" i="18" s="1"/>
  <c r="AA53" i="18" s="1"/>
  <c r="AA56" i="18" s="1"/>
  <c r="AA59" i="18" s="1"/>
  <c r="Y32" i="18"/>
  <c r="Y48" i="18" s="1"/>
  <c r="Y51" i="18" s="1"/>
  <c r="Y53" i="18" s="1"/>
  <c r="Y56" i="18" s="1"/>
  <c r="Y59" i="18" s="1"/>
  <c r="X32" i="18"/>
  <c r="X48" i="18" s="1"/>
  <c r="W32" i="18"/>
  <c r="W48" i="18" s="1"/>
  <c r="W51" i="18" s="1"/>
  <c r="W53" i="18" s="1"/>
  <c r="W56" i="18" s="1"/>
  <c r="W59" i="18" s="1"/>
  <c r="V32" i="18"/>
  <c r="V48" i="18" s="1"/>
  <c r="V51" i="18" s="1"/>
  <c r="V53" i="18" s="1"/>
  <c r="V56" i="18" s="1"/>
  <c r="V59" i="18" s="1"/>
  <c r="U32" i="18"/>
  <c r="U48" i="18" s="1"/>
  <c r="U51" i="18" s="1"/>
  <c r="U53" i="18" s="1"/>
  <c r="U56" i="18" s="1"/>
  <c r="U59" i="18" s="1"/>
  <c r="T32" i="18"/>
  <c r="T48" i="18" s="1"/>
  <c r="T51" i="18" s="1"/>
  <c r="T53" i="18" s="1"/>
  <c r="T56" i="18" s="1"/>
  <c r="T59" i="18" s="1"/>
  <c r="S32" i="18"/>
  <c r="S48" i="18" s="1"/>
  <c r="S51" i="18" s="1"/>
  <c r="S53" i="18" s="1"/>
  <c r="S56" i="18" s="1"/>
  <c r="S59" i="18" s="1"/>
  <c r="R32" i="18"/>
  <c r="Q32" i="18"/>
  <c r="P32" i="18"/>
  <c r="P48" i="18" s="1"/>
  <c r="P51" i="18" s="1"/>
  <c r="P53" i="18" s="1"/>
  <c r="P56" i="18" s="1"/>
  <c r="P59" i="18" s="1"/>
  <c r="O32" i="18"/>
  <c r="O48" i="18" s="1"/>
  <c r="O51" i="18" s="1"/>
  <c r="O53" i="18" s="1"/>
  <c r="O56" i="18" s="1"/>
  <c r="O59" i="18" s="1"/>
  <c r="N32" i="18"/>
  <c r="N48" i="18" s="1"/>
  <c r="N51" i="18" s="1"/>
  <c r="N53" i="18" s="1"/>
  <c r="N56" i="18" s="1"/>
  <c r="N59" i="18" s="1"/>
  <c r="M32" i="18"/>
  <c r="M48" i="18" s="1"/>
  <c r="M51" i="18" s="1"/>
  <c r="M53" i="18" s="1"/>
  <c r="M56" i="18" s="1"/>
  <c r="M59" i="18" s="1"/>
  <c r="L32" i="18"/>
  <c r="K32" i="18"/>
  <c r="K48" i="18" s="1"/>
  <c r="K51" i="18" s="1"/>
  <c r="K53" i="18" s="1"/>
  <c r="K56" i="18" s="1"/>
  <c r="K59" i="18" s="1"/>
  <c r="J32" i="18"/>
  <c r="I32" i="18"/>
  <c r="H32" i="18"/>
  <c r="G32" i="18"/>
  <c r="G48" i="18" s="1"/>
  <c r="G51" i="18" s="1"/>
  <c r="G53" i="18" s="1"/>
  <c r="G56" i="18" s="1"/>
  <c r="G59" i="18" s="1"/>
  <c r="F32" i="18"/>
  <c r="F48" i="18" s="1"/>
  <c r="F51" i="18" s="1"/>
  <c r="F53" i="18" s="1"/>
  <c r="F56" i="18" s="1"/>
  <c r="F59" i="18" s="1"/>
  <c r="E32" i="18"/>
  <c r="E48" i="18" s="1"/>
  <c r="E51" i="18" s="1"/>
  <c r="E53" i="18" s="1"/>
  <c r="E56" i="18" s="1"/>
  <c r="E59" i="18" s="1"/>
  <c r="D32" i="18"/>
  <c r="C32" i="18"/>
  <c r="C48" i="18" s="1"/>
  <c r="C51" i="18" s="1"/>
  <c r="C53" i="18" s="1"/>
  <c r="C56" i="18" s="1"/>
  <c r="C59" i="18" s="1"/>
  <c r="T48" i="19"/>
  <c r="T51" i="19" s="1"/>
  <c r="T53" i="19" s="1"/>
  <c r="T56" i="19" s="1"/>
  <c r="T59" i="19" s="1"/>
  <c r="S48" i="19"/>
  <c r="S51" i="19" s="1"/>
  <c r="S53" i="19" s="1"/>
  <c r="S56" i="19" s="1"/>
  <c r="S59" i="19" s="1"/>
  <c r="AA47" i="19"/>
  <c r="Y47" i="19"/>
  <c r="X47" i="19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Y32" i="19"/>
  <c r="Y48" i="19" s="1"/>
  <c r="Y51" i="19" s="1"/>
  <c r="Y53" i="19" s="1"/>
  <c r="Y56" i="19" s="1"/>
  <c r="Y59" i="19" s="1"/>
  <c r="X32" i="19"/>
  <c r="W32" i="19"/>
  <c r="V32" i="19"/>
  <c r="V48" i="19" s="1"/>
  <c r="V51" i="19" s="1"/>
  <c r="V53" i="19" s="1"/>
  <c r="V56" i="19" s="1"/>
  <c r="V59" i="19" s="1"/>
  <c r="U32" i="19"/>
  <c r="U48" i="19" s="1"/>
  <c r="U51" i="19" s="1"/>
  <c r="U53" i="19" s="1"/>
  <c r="U56" i="19" s="1"/>
  <c r="U59" i="19" s="1"/>
  <c r="T32" i="19"/>
  <c r="S32" i="19"/>
  <c r="R32" i="19"/>
  <c r="R48" i="19" s="1"/>
  <c r="R51" i="19" s="1"/>
  <c r="R53" i="19" s="1"/>
  <c r="R56" i="19" s="1"/>
  <c r="R59" i="19" s="1"/>
  <c r="Q32" i="19"/>
  <c r="Q48" i="19" s="1"/>
  <c r="Q51" i="19" s="1"/>
  <c r="Q53" i="19" s="1"/>
  <c r="Q56" i="19" s="1"/>
  <c r="Q59" i="19" s="1"/>
  <c r="P32" i="19"/>
  <c r="O32" i="19"/>
  <c r="O48" i="19" s="1"/>
  <c r="O51" i="19" s="1"/>
  <c r="O53" i="19" s="1"/>
  <c r="O56" i="19" s="1"/>
  <c r="O59" i="19" s="1"/>
  <c r="N32" i="19"/>
  <c r="N48" i="19" s="1"/>
  <c r="N51" i="19" s="1"/>
  <c r="N53" i="19" s="1"/>
  <c r="N56" i="19" s="1"/>
  <c r="N59" i="19" s="1"/>
  <c r="M32" i="19"/>
  <c r="M48" i="19" s="1"/>
  <c r="M51" i="19" s="1"/>
  <c r="M53" i="19" s="1"/>
  <c r="M56" i="19" s="1"/>
  <c r="M59" i="19" s="1"/>
  <c r="L32" i="19"/>
  <c r="L48" i="19" s="1"/>
  <c r="L51" i="19" s="1"/>
  <c r="L53" i="19" s="1"/>
  <c r="L56" i="19" s="1"/>
  <c r="L59" i="19" s="1"/>
  <c r="K32" i="19"/>
  <c r="K48" i="19" s="1"/>
  <c r="K51" i="19" s="1"/>
  <c r="K53" i="19" s="1"/>
  <c r="K56" i="19" s="1"/>
  <c r="K59" i="19" s="1"/>
  <c r="J32" i="19"/>
  <c r="J48" i="19" s="1"/>
  <c r="J51" i="19" s="1"/>
  <c r="J53" i="19" s="1"/>
  <c r="J56" i="19" s="1"/>
  <c r="J59" i="19" s="1"/>
  <c r="I32" i="19"/>
  <c r="I48" i="19" s="1"/>
  <c r="I51" i="19" s="1"/>
  <c r="I53" i="19" s="1"/>
  <c r="I56" i="19" s="1"/>
  <c r="I59" i="19" s="1"/>
  <c r="H32" i="19"/>
  <c r="G32" i="19"/>
  <c r="G48" i="19" s="1"/>
  <c r="G51" i="19" s="1"/>
  <c r="G53" i="19" s="1"/>
  <c r="G56" i="19" s="1"/>
  <c r="G59" i="19" s="1"/>
  <c r="F32" i="19"/>
  <c r="E32" i="19"/>
  <c r="E48" i="19" s="1"/>
  <c r="E51" i="19" s="1"/>
  <c r="E53" i="19" s="1"/>
  <c r="E56" i="19" s="1"/>
  <c r="E59" i="19" s="1"/>
  <c r="D32" i="19"/>
  <c r="D48" i="19" s="1"/>
  <c r="D51" i="19" s="1"/>
  <c r="D53" i="19" s="1"/>
  <c r="D56" i="19" s="1"/>
  <c r="D59" i="19" s="1"/>
  <c r="C32" i="19"/>
  <c r="W48" i="20"/>
  <c r="W51" i="20" s="1"/>
  <c r="W53" i="20" s="1"/>
  <c r="W56" i="20" s="1"/>
  <c r="W59" i="20" s="1"/>
  <c r="I48" i="20"/>
  <c r="I51" i="20" s="1"/>
  <c r="I53" i="20" s="1"/>
  <c r="I56" i="20" s="1"/>
  <c r="I59" i="20" s="1"/>
  <c r="G48" i="20"/>
  <c r="G51" i="20" s="1"/>
  <c r="G53" i="20" s="1"/>
  <c r="G56" i="20" s="1"/>
  <c r="G59" i="20" s="1"/>
  <c r="AA47" i="20"/>
  <c r="Y47" i="20"/>
  <c r="X47" i="20"/>
  <c r="Z47" i="20" s="1"/>
  <c r="W47" i="20"/>
  <c r="V47" i="20"/>
  <c r="U47" i="20"/>
  <c r="T47" i="20"/>
  <c r="S47" i="20"/>
  <c r="R47" i="20"/>
  <c r="R48" i="20" s="1"/>
  <c r="R51" i="20" s="1"/>
  <c r="R53" i="20" s="1"/>
  <c r="R56" i="20" s="1"/>
  <c r="R59" i="20" s="1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AA48" i="20" s="1"/>
  <c r="AA51" i="20" s="1"/>
  <c r="AA53" i="20" s="1"/>
  <c r="AA56" i="20" s="1"/>
  <c r="AA59" i="20" s="1"/>
  <c r="Y32" i="20"/>
  <c r="Y48" i="20" s="1"/>
  <c r="Y51" i="20" s="1"/>
  <c r="Y53" i="20" s="1"/>
  <c r="Y56" i="20" s="1"/>
  <c r="Y59" i="20" s="1"/>
  <c r="X32" i="20"/>
  <c r="W32" i="20"/>
  <c r="V32" i="20"/>
  <c r="V48" i="20" s="1"/>
  <c r="V51" i="20" s="1"/>
  <c r="V53" i="20" s="1"/>
  <c r="V56" i="20" s="1"/>
  <c r="V59" i="20" s="1"/>
  <c r="U32" i="20"/>
  <c r="U48" i="20" s="1"/>
  <c r="U51" i="20" s="1"/>
  <c r="U53" i="20" s="1"/>
  <c r="U56" i="20" s="1"/>
  <c r="U59" i="20" s="1"/>
  <c r="T32" i="20"/>
  <c r="T48" i="20" s="1"/>
  <c r="T51" i="20" s="1"/>
  <c r="T53" i="20" s="1"/>
  <c r="T56" i="20" s="1"/>
  <c r="T59" i="20" s="1"/>
  <c r="S32" i="20"/>
  <c r="S48" i="20" s="1"/>
  <c r="S51" i="20" s="1"/>
  <c r="S53" i="20" s="1"/>
  <c r="S56" i="20" s="1"/>
  <c r="S59" i="20" s="1"/>
  <c r="R32" i="20"/>
  <c r="Q32" i="20"/>
  <c r="Q48" i="20" s="1"/>
  <c r="Q51" i="20" s="1"/>
  <c r="Q53" i="20" s="1"/>
  <c r="Q56" i="20" s="1"/>
  <c r="Q59" i="20" s="1"/>
  <c r="P32" i="20"/>
  <c r="P48" i="20" s="1"/>
  <c r="P51" i="20" s="1"/>
  <c r="P53" i="20" s="1"/>
  <c r="P56" i="20" s="1"/>
  <c r="P59" i="20" s="1"/>
  <c r="O32" i="20"/>
  <c r="O48" i="20" s="1"/>
  <c r="O51" i="20" s="1"/>
  <c r="O53" i="20" s="1"/>
  <c r="O56" i="20" s="1"/>
  <c r="O59" i="20" s="1"/>
  <c r="N32" i="20"/>
  <c r="N48" i="20" s="1"/>
  <c r="N51" i="20" s="1"/>
  <c r="N53" i="20" s="1"/>
  <c r="N56" i="20" s="1"/>
  <c r="N59" i="20" s="1"/>
  <c r="M32" i="20"/>
  <c r="M48" i="20" s="1"/>
  <c r="M51" i="20" s="1"/>
  <c r="M53" i="20" s="1"/>
  <c r="M56" i="20" s="1"/>
  <c r="M59" i="20" s="1"/>
  <c r="L32" i="20"/>
  <c r="L48" i="20" s="1"/>
  <c r="L51" i="20" s="1"/>
  <c r="L53" i="20" s="1"/>
  <c r="L56" i="20" s="1"/>
  <c r="L59" i="20" s="1"/>
  <c r="K32" i="20"/>
  <c r="J32" i="20"/>
  <c r="J48" i="20" s="1"/>
  <c r="J51" i="20" s="1"/>
  <c r="J53" i="20" s="1"/>
  <c r="J56" i="20" s="1"/>
  <c r="J59" i="20" s="1"/>
  <c r="I32" i="20"/>
  <c r="H32" i="20"/>
  <c r="H48" i="20" s="1"/>
  <c r="H51" i="20" s="1"/>
  <c r="H53" i="20" s="1"/>
  <c r="H56" i="20" s="1"/>
  <c r="H59" i="20" s="1"/>
  <c r="G32" i="20"/>
  <c r="F32" i="20"/>
  <c r="F48" i="20" s="1"/>
  <c r="F51" i="20" s="1"/>
  <c r="F53" i="20" s="1"/>
  <c r="F56" i="20" s="1"/>
  <c r="F59" i="20" s="1"/>
  <c r="E32" i="20"/>
  <c r="E48" i="20" s="1"/>
  <c r="E51" i="20" s="1"/>
  <c r="E53" i="20" s="1"/>
  <c r="E56" i="20" s="1"/>
  <c r="E59" i="20" s="1"/>
  <c r="D32" i="20"/>
  <c r="D48" i="20" s="1"/>
  <c r="D51" i="20" s="1"/>
  <c r="D53" i="20" s="1"/>
  <c r="D56" i="20" s="1"/>
  <c r="D59" i="20" s="1"/>
  <c r="C32" i="20"/>
  <c r="C48" i="20" s="1"/>
  <c r="C51" i="20" s="1"/>
  <c r="C53" i="20" s="1"/>
  <c r="C56" i="20" s="1"/>
  <c r="C59" i="20" s="1"/>
  <c r="X48" i="21"/>
  <c r="X51" i="21" s="1"/>
  <c r="AA47" i="21"/>
  <c r="Y47" i="21"/>
  <c r="Z47" i="21" s="1"/>
  <c r="X47" i="21"/>
  <c r="W47" i="21"/>
  <c r="V47" i="21"/>
  <c r="U47" i="21"/>
  <c r="T47" i="21"/>
  <c r="S47" i="21"/>
  <c r="R47" i="21"/>
  <c r="Q47" i="21"/>
  <c r="P47" i="21"/>
  <c r="O47" i="21"/>
  <c r="N47" i="21"/>
  <c r="N48" i="21" s="1"/>
  <c r="N51" i="21" s="1"/>
  <c r="N53" i="21" s="1"/>
  <c r="N56" i="21" s="1"/>
  <c r="N59" i="21" s="1"/>
  <c r="M47" i="21"/>
  <c r="L47" i="21"/>
  <c r="K47" i="21"/>
  <c r="J47" i="21"/>
  <c r="I47" i="21"/>
  <c r="H47" i="21"/>
  <c r="G47" i="21"/>
  <c r="F47" i="21"/>
  <c r="E47" i="21"/>
  <c r="D47" i="21"/>
  <c r="C47" i="21"/>
  <c r="AA32" i="21"/>
  <c r="AA48" i="21" s="1"/>
  <c r="AA51" i="21" s="1"/>
  <c r="AA53" i="21" s="1"/>
  <c r="AA56" i="21" s="1"/>
  <c r="AA59" i="21" s="1"/>
  <c r="Y32" i="21"/>
  <c r="X32" i="21"/>
  <c r="W32" i="21"/>
  <c r="V32" i="21"/>
  <c r="U32" i="21"/>
  <c r="U48" i="21" s="1"/>
  <c r="U51" i="21" s="1"/>
  <c r="U53" i="21" s="1"/>
  <c r="U56" i="21" s="1"/>
  <c r="U59" i="21" s="1"/>
  <c r="T32" i="21"/>
  <c r="T48" i="21" s="1"/>
  <c r="T51" i="21" s="1"/>
  <c r="T53" i="21" s="1"/>
  <c r="T56" i="21" s="1"/>
  <c r="T59" i="21" s="1"/>
  <c r="S32" i="21"/>
  <c r="S48" i="21" s="1"/>
  <c r="S51" i="21" s="1"/>
  <c r="S53" i="21" s="1"/>
  <c r="S56" i="21" s="1"/>
  <c r="S59" i="21" s="1"/>
  <c r="R32" i="21"/>
  <c r="R48" i="21" s="1"/>
  <c r="R51" i="21" s="1"/>
  <c r="R53" i="21" s="1"/>
  <c r="R56" i="21" s="1"/>
  <c r="R59" i="21" s="1"/>
  <c r="Q32" i="21"/>
  <c r="P32" i="21"/>
  <c r="P48" i="21" s="1"/>
  <c r="P51" i="21" s="1"/>
  <c r="P53" i="21" s="1"/>
  <c r="P56" i="21" s="1"/>
  <c r="P59" i="21" s="1"/>
  <c r="O32" i="21"/>
  <c r="O48" i="21" s="1"/>
  <c r="O51" i="21" s="1"/>
  <c r="O53" i="21" s="1"/>
  <c r="O56" i="21" s="1"/>
  <c r="O59" i="21" s="1"/>
  <c r="N32" i="21"/>
  <c r="M32" i="21"/>
  <c r="M48" i="21" s="1"/>
  <c r="M51" i="21" s="1"/>
  <c r="M53" i="21" s="1"/>
  <c r="M56" i="21" s="1"/>
  <c r="M59" i="21" s="1"/>
  <c r="L32" i="21"/>
  <c r="K32" i="21"/>
  <c r="K48" i="21" s="1"/>
  <c r="K51" i="21" s="1"/>
  <c r="K53" i="21" s="1"/>
  <c r="K56" i="21" s="1"/>
  <c r="K59" i="21" s="1"/>
  <c r="J32" i="21"/>
  <c r="J48" i="21" s="1"/>
  <c r="J51" i="21" s="1"/>
  <c r="J53" i="21" s="1"/>
  <c r="J56" i="21" s="1"/>
  <c r="J59" i="21" s="1"/>
  <c r="I32" i="21"/>
  <c r="H32" i="21"/>
  <c r="H48" i="21" s="1"/>
  <c r="H51" i="21" s="1"/>
  <c r="H53" i="21" s="1"/>
  <c r="H56" i="21" s="1"/>
  <c r="H59" i="21" s="1"/>
  <c r="G32" i="21"/>
  <c r="G48" i="21" s="1"/>
  <c r="G51" i="21" s="1"/>
  <c r="G53" i="21" s="1"/>
  <c r="G56" i="21" s="1"/>
  <c r="G59" i="21" s="1"/>
  <c r="F32" i="21"/>
  <c r="E32" i="21"/>
  <c r="E48" i="21" s="1"/>
  <c r="E51" i="21" s="1"/>
  <c r="E53" i="21" s="1"/>
  <c r="E56" i="21" s="1"/>
  <c r="E59" i="21" s="1"/>
  <c r="D32" i="21"/>
  <c r="C32" i="21"/>
  <c r="C48" i="21" s="1"/>
  <c r="C51" i="21" s="1"/>
  <c r="C53" i="21" s="1"/>
  <c r="C56" i="21" s="1"/>
  <c r="C59" i="21" s="1"/>
  <c r="AA47" i="1"/>
  <c r="Y47" i="1"/>
  <c r="X47" i="1"/>
  <c r="Z47" i="1" s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Y32" i="1"/>
  <c r="X32" i="1"/>
  <c r="W32" i="1"/>
  <c r="W48" i="1" s="1"/>
  <c r="W51" i="1" s="1"/>
  <c r="W53" i="1" s="1"/>
  <c r="W56" i="1" s="1"/>
  <c r="W59" i="1" s="1"/>
  <c r="V32" i="1"/>
  <c r="V48" i="1" s="1"/>
  <c r="V51" i="1" s="1"/>
  <c r="V53" i="1" s="1"/>
  <c r="V56" i="1" s="1"/>
  <c r="V59" i="1" s="1"/>
  <c r="U32" i="1"/>
  <c r="U48" i="1" s="1"/>
  <c r="U51" i="1" s="1"/>
  <c r="U53" i="1" s="1"/>
  <c r="U56" i="1" s="1"/>
  <c r="U59" i="1" s="1"/>
  <c r="T32" i="1"/>
  <c r="T48" i="1" s="1"/>
  <c r="T51" i="1" s="1"/>
  <c r="T53" i="1" s="1"/>
  <c r="T56" i="1" s="1"/>
  <c r="T59" i="1" s="1"/>
  <c r="S32" i="1"/>
  <c r="S48" i="1" s="1"/>
  <c r="S51" i="1" s="1"/>
  <c r="S53" i="1" s="1"/>
  <c r="S56" i="1" s="1"/>
  <c r="S59" i="1" s="1"/>
  <c r="R32" i="1"/>
  <c r="R48" i="1" s="1"/>
  <c r="R51" i="1" s="1"/>
  <c r="R53" i="1" s="1"/>
  <c r="R56" i="1" s="1"/>
  <c r="R59" i="1" s="1"/>
  <c r="Q32" i="1"/>
  <c r="Q48" i="1" s="1"/>
  <c r="Q51" i="1" s="1"/>
  <c r="Q53" i="1" s="1"/>
  <c r="Q56" i="1" s="1"/>
  <c r="Q59" i="1" s="1"/>
  <c r="P32" i="1"/>
  <c r="O32" i="1"/>
  <c r="O48" i="1" s="1"/>
  <c r="O51" i="1" s="1"/>
  <c r="O53" i="1" s="1"/>
  <c r="O56" i="1" s="1"/>
  <c r="O59" i="1" s="1"/>
  <c r="N32" i="1"/>
  <c r="N48" i="1" s="1"/>
  <c r="N51" i="1" s="1"/>
  <c r="N53" i="1" s="1"/>
  <c r="N56" i="1" s="1"/>
  <c r="N59" i="1" s="1"/>
  <c r="M32" i="1"/>
  <c r="L32" i="1"/>
  <c r="L48" i="1" s="1"/>
  <c r="L51" i="1" s="1"/>
  <c r="L53" i="1" s="1"/>
  <c r="L56" i="1" s="1"/>
  <c r="L59" i="1" s="1"/>
  <c r="K32" i="1"/>
  <c r="J32" i="1"/>
  <c r="J48" i="1" s="1"/>
  <c r="J51" i="1" s="1"/>
  <c r="J53" i="1" s="1"/>
  <c r="J56" i="1" s="1"/>
  <c r="J59" i="1" s="1"/>
  <c r="I32" i="1"/>
  <c r="I48" i="1" s="1"/>
  <c r="I51" i="1" s="1"/>
  <c r="I53" i="1" s="1"/>
  <c r="I56" i="1" s="1"/>
  <c r="I59" i="1" s="1"/>
  <c r="H32" i="1"/>
  <c r="G32" i="1"/>
  <c r="F32" i="1"/>
  <c r="F48" i="1" s="1"/>
  <c r="F51" i="1" s="1"/>
  <c r="F53" i="1" s="1"/>
  <c r="F56" i="1" s="1"/>
  <c r="F59" i="1" s="1"/>
  <c r="E32" i="1"/>
  <c r="E48" i="1" s="1"/>
  <c r="E51" i="1" s="1"/>
  <c r="E53" i="1" s="1"/>
  <c r="E56" i="1" s="1"/>
  <c r="E59" i="1" s="1"/>
  <c r="D32" i="1"/>
  <c r="D48" i="1" s="1"/>
  <c r="D51" i="1" s="1"/>
  <c r="D53" i="1" s="1"/>
  <c r="D56" i="1" s="1"/>
  <c r="D59" i="1" s="1"/>
  <c r="C32" i="1"/>
  <c r="Z48" i="2" l="1"/>
  <c r="X51" i="2"/>
  <c r="G48" i="1"/>
  <c r="G51" i="1" s="1"/>
  <c r="G53" i="1" s="1"/>
  <c r="G56" i="1" s="1"/>
  <c r="G59" i="1" s="1"/>
  <c r="K48" i="20"/>
  <c r="K51" i="20" s="1"/>
  <c r="K53" i="20" s="1"/>
  <c r="K56" i="20" s="1"/>
  <c r="K59" i="20" s="1"/>
  <c r="F48" i="19"/>
  <c r="F51" i="19" s="1"/>
  <c r="F53" i="19" s="1"/>
  <c r="F56" i="19" s="1"/>
  <c r="F59" i="19" s="1"/>
  <c r="L48" i="10"/>
  <c r="L51" i="10" s="1"/>
  <c r="L53" i="10" s="1"/>
  <c r="L56" i="10" s="1"/>
  <c r="L59" i="10" s="1"/>
  <c r="Z32" i="1"/>
  <c r="M48" i="17"/>
  <c r="M51" i="17" s="1"/>
  <c r="M53" i="17" s="1"/>
  <c r="M56" i="17" s="1"/>
  <c r="M59" i="17" s="1"/>
  <c r="X48" i="15"/>
  <c r="X51" i="15" s="1"/>
  <c r="G48" i="14"/>
  <c r="G51" i="14" s="1"/>
  <c r="G53" i="14" s="1"/>
  <c r="G56" i="14" s="1"/>
  <c r="G59" i="14" s="1"/>
  <c r="O48" i="14"/>
  <c r="O51" i="14" s="1"/>
  <c r="O53" i="14" s="1"/>
  <c r="O56" i="14" s="1"/>
  <c r="O59" i="14" s="1"/>
  <c r="E48" i="10"/>
  <c r="E51" i="10" s="1"/>
  <c r="E53" i="10" s="1"/>
  <c r="E56" i="10" s="1"/>
  <c r="E59" i="10" s="1"/>
  <c r="U48" i="10"/>
  <c r="U51" i="10" s="1"/>
  <c r="U53" i="10" s="1"/>
  <c r="U56" i="10" s="1"/>
  <c r="U59" i="10" s="1"/>
  <c r="Z47" i="9"/>
  <c r="F48" i="6"/>
  <c r="F51" i="6" s="1"/>
  <c r="F53" i="6" s="1"/>
  <c r="F56" i="6" s="1"/>
  <c r="F59" i="6" s="1"/>
  <c r="F48" i="5"/>
  <c r="F51" i="5" s="1"/>
  <c r="F53" i="5" s="1"/>
  <c r="F56" i="5" s="1"/>
  <c r="F59" i="5" s="1"/>
  <c r="N48" i="5"/>
  <c r="N51" i="5" s="1"/>
  <c r="N53" i="5" s="1"/>
  <c r="N56" i="5" s="1"/>
  <c r="N59" i="5" s="1"/>
  <c r="V48" i="5"/>
  <c r="V51" i="5" s="1"/>
  <c r="V53" i="5" s="1"/>
  <c r="V56" i="5" s="1"/>
  <c r="V59" i="5" s="1"/>
  <c r="V48" i="21"/>
  <c r="V51" i="21" s="1"/>
  <c r="V53" i="21" s="1"/>
  <c r="V56" i="21" s="1"/>
  <c r="V59" i="21" s="1"/>
  <c r="Z32" i="2"/>
  <c r="E48" i="17"/>
  <c r="E51" i="17" s="1"/>
  <c r="E53" i="17" s="1"/>
  <c r="E56" i="17" s="1"/>
  <c r="E59" i="17" s="1"/>
  <c r="AA48" i="1"/>
  <c r="AA51" i="1" s="1"/>
  <c r="AA53" i="1" s="1"/>
  <c r="AA56" i="1" s="1"/>
  <c r="AA59" i="1" s="1"/>
  <c r="Z32" i="21"/>
  <c r="H48" i="19"/>
  <c r="H51" i="19" s="1"/>
  <c r="H53" i="19" s="1"/>
  <c r="H56" i="19" s="1"/>
  <c r="H59" i="19" s="1"/>
  <c r="X51" i="16"/>
  <c r="Z32" i="12"/>
  <c r="F48" i="10"/>
  <c r="F51" i="10" s="1"/>
  <c r="F53" i="10" s="1"/>
  <c r="F56" i="10" s="1"/>
  <c r="F59" i="10" s="1"/>
  <c r="F48" i="21"/>
  <c r="F51" i="21" s="1"/>
  <c r="F53" i="21" s="1"/>
  <c r="F56" i="21" s="1"/>
  <c r="F59" i="21" s="1"/>
  <c r="F48" i="16"/>
  <c r="F51" i="16" s="1"/>
  <c r="F53" i="16" s="1"/>
  <c r="F56" i="16" s="1"/>
  <c r="F59" i="16" s="1"/>
  <c r="G48" i="8"/>
  <c r="G51" i="8" s="1"/>
  <c r="G53" i="8" s="1"/>
  <c r="G56" i="8" s="1"/>
  <c r="G59" i="8" s="1"/>
  <c r="W48" i="21"/>
  <c r="W51" i="21" s="1"/>
  <c r="W53" i="21" s="1"/>
  <c r="W56" i="21" s="1"/>
  <c r="W59" i="21" s="1"/>
  <c r="C48" i="1"/>
  <c r="C51" i="1" s="1"/>
  <c r="C53" i="1" s="1"/>
  <c r="C56" i="1" s="1"/>
  <c r="C59" i="1" s="1"/>
  <c r="K48" i="1"/>
  <c r="K51" i="1" s="1"/>
  <c r="K53" i="1" s="1"/>
  <c r="K56" i="1" s="1"/>
  <c r="K59" i="1" s="1"/>
  <c r="I48" i="21"/>
  <c r="I51" i="21" s="1"/>
  <c r="I53" i="21" s="1"/>
  <c r="I56" i="21" s="1"/>
  <c r="I59" i="21" s="1"/>
  <c r="Q48" i="21"/>
  <c r="Q51" i="21" s="1"/>
  <c r="Q53" i="21" s="1"/>
  <c r="Q56" i="21" s="1"/>
  <c r="Q59" i="21" s="1"/>
  <c r="Z32" i="14"/>
  <c r="Y48" i="14"/>
  <c r="Y51" i="14" s="1"/>
  <c r="Y53" i="14" s="1"/>
  <c r="Y56" i="14" s="1"/>
  <c r="Y59" i="14" s="1"/>
  <c r="H48" i="13"/>
  <c r="H51" i="13" s="1"/>
  <c r="H53" i="13" s="1"/>
  <c r="H56" i="13" s="1"/>
  <c r="H59" i="13" s="1"/>
  <c r="P48" i="13"/>
  <c r="P51" i="13" s="1"/>
  <c r="P53" i="13" s="1"/>
  <c r="P56" i="13" s="1"/>
  <c r="P59" i="13" s="1"/>
  <c r="I48" i="12"/>
  <c r="I51" i="12" s="1"/>
  <c r="I53" i="12" s="1"/>
  <c r="I56" i="12" s="1"/>
  <c r="I59" i="12" s="1"/>
  <c r="Q48" i="12"/>
  <c r="Q51" i="12" s="1"/>
  <c r="Q53" i="12" s="1"/>
  <c r="Q56" i="12" s="1"/>
  <c r="Q59" i="12" s="1"/>
  <c r="Z32" i="6"/>
  <c r="Z47" i="6"/>
  <c r="Z47" i="5"/>
  <c r="J48" i="3"/>
  <c r="J51" i="3" s="1"/>
  <c r="J53" i="3" s="1"/>
  <c r="J56" i="3" s="1"/>
  <c r="J59" i="3" s="1"/>
  <c r="R48" i="3"/>
  <c r="R51" i="3" s="1"/>
  <c r="R53" i="3" s="1"/>
  <c r="R56" i="3" s="1"/>
  <c r="R59" i="3" s="1"/>
  <c r="Z32" i="3"/>
  <c r="L48" i="18"/>
  <c r="L51" i="18" s="1"/>
  <c r="L53" i="18" s="1"/>
  <c r="L56" i="18" s="1"/>
  <c r="L59" i="18" s="1"/>
  <c r="AA48" i="19"/>
  <c r="AA51" i="19" s="1"/>
  <c r="AA53" i="19" s="1"/>
  <c r="AA56" i="19" s="1"/>
  <c r="AA59" i="19" s="1"/>
  <c r="AA48" i="16"/>
  <c r="AA51" i="16" s="1"/>
  <c r="AA53" i="16" s="1"/>
  <c r="AA56" i="16" s="1"/>
  <c r="AA59" i="16" s="1"/>
  <c r="J48" i="16"/>
  <c r="J51" i="16" s="1"/>
  <c r="J53" i="16" s="1"/>
  <c r="J56" i="16" s="1"/>
  <c r="J59" i="16" s="1"/>
  <c r="AA48" i="14"/>
  <c r="AA51" i="14" s="1"/>
  <c r="AA53" i="14" s="1"/>
  <c r="AA56" i="14" s="1"/>
  <c r="AA59" i="14" s="1"/>
  <c r="Z32" i="13"/>
  <c r="AA48" i="12"/>
  <c r="AA51" i="12" s="1"/>
  <c r="AA53" i="12" s="1"/>
  <c r="AA56" i="12" s="1"/>
  <c r="AA59" i="12" s="1"/>
  <c r="G48" i="4"/>
  <c r="G51" i="4" s="1"/>
  <c r="G53" i="4" s="1"/>
  <c r="G56" i="4" s="1"/>
  <c r="G59" i="4" s="1"/>
  <c r="O48" i="4"/>
  <c r="O51" i="4" s="1"/>
  <c r="O53" i="4" s="1"/>
  <c r="O56" i="4" s="1"/>
  <c r="O59" i="4" s="1"/>
  <c r="W48" i="4"/>
  <c r="W51" i="4" s="1"/>
  <c r="W53" i="4" s="1"/>
  <c r="W56" i="4" s="1"/>
  <c r="W59" i="4" s="1"/>
  <c r="J48" i="11"/>
  <c r="J51" i="11" s="1"/>
  <c r="J53" i="11" s="1"/>
  <c r="J56" i="11" s="1"/>
  <c r="J59" i="11" s="1"/>
  <c r="M48" i="7"/>
  <c r="M51" i="7" s="1"/>
  <c r="M53" i="7" s="1"/>
  <c r="M56" i="7" s="1"/>
  <c r="M59" i="7" s="1"/>
  <c r="P48" i="1"/>
  <c r="P51" i="1" s="1"/>
  <c r="P53" i="1" s="1"/>
  <c r="P56" i="1" s="1"/>
  <c r="P59" i="1" s="1"/>
  <c r="N48" i="12"/>
  <c r="N51" i="12" s="1"/>
  <c r="N53" i="12" s="1"/>
  <c r="N56" i="12" s="1"/>
  <c r="N59" i="12" s="1"/>
  <c r="M48" i="1"/>
  <c r="M51" i="1" s="1"/>
  <c r="M53" i="1" s="1"/>
  <c r="M56" i="1" s="1"/>
  <c r="M59" i="1" s="1"/>
  <c r="C48" i="19"/>
  <c r="C51" i="19" s="1"/>
  <c r="C53" i="19" s="1"/>
  <c r="C56" i="19" s="1"/>
  <c r="C59" i="19" s="1"/>
  <c r="Z32" i="17"/>
  <c r="I48" i="17"/>
  <c r="I51" i="17" s="1"/>
  <c r="I53" i="17" s="1"/>
  <c r="I56" i="17" s="1"/>
  <c r="I59" i="17" s="1"/>
  <c r="Y48" i="17"/>
  <c r="Y51" i="17" s="1"/>
  <c r="Y53" i="17" s="1"/>
  <c r="Y56" i="17" s="1"/>
  <c r="Y59" i="17" s="1"/>
  <c r="K48" i="14"/>
  <c r="K51" i="14" s="1"/>
  <c r="K53" i="14" s="1"/>
  <c r="K56" i="14" s="1"/>
  <c r="K59" i="14" s="1"/>
  <c r="S48" i="14"/>
  <c r="S51" i="14" s="1"/>
  <c r="S53" i="14" s="1"/>
  <c r="S56" i="14" s="1"/>
  <c r="S59" i="14" s="1"/>
  <c r="J48" i="13"/>
  <c r="J51" i="13" s="1"/>
  <c r="J53" i="13" s="1"/>
  <c r="J56" i="13" s="1"/>
  <c r="J59" i="13" s="1"/>
  <c r="K48" i="12"/>
  <c r="K51" i="12" s="1"/>
  <c r="K53" i="12" s="1"/>
  <c r="K56" i="12" s="1"/>
  <c r="K59" i="12" s="1"/>
  <c r="Z47" i="11"/>
  <c r="U48" i="16"/>
  <c r="U51" i="16" s="1"/>
  <c r="U53" i="16" s="1"/>
  <c r="U56" i="16" s="1"/>
  <c r="U59" i="16" s="1"/>
  <c r="G48" i="9"/>
  <c r="G51" i="9" s="1"/>
  <c r="G53" i="9" s="1"/>
  <c r="G56" i="9" s="1"/>
  <c r="G59" i="9" s="1"/>
  <c r="W48" i="9"/>
  <c r="W51" i="9" s="1"/>
  <c r="W53" i="9" s="1"/>
  <c r="W56" i="9" s="1"/>
  <c r="W59" i="9" s="1"/>
  <c r="H48" i="1"/>
  <c r="H51" i="1" s="1"/>
  <c r="H53" i="1" s="1"/>
  <c r="H56" i="1" s="1"/>
  <c r="H59" i="1" s="1"/>
  <c r="N48" i="16"/>
  <c r="N51" i="16" s="1"/>
  <c r="N53" i="16" s="1"/>
  <c r="N56" i="16" s="1"/>
  <c r="N59" i="16" s="1"/>
  <c r="C48" i="11"/>
  <c r="C51" i="11" s="1"/>
  <c r="C53" i="11" s="1"/>
  <c r="C56" i="11" s="1"/>
  <c r="C59" i="11" s="1"/>
  <c r="E48" i="6"/>
  <c r="E51" i="6" s="1"/>
  <c r="E53" i="6" s="1"/>
  <c r="E56" i="6" s="1"/>
  <c r="E59" i="6" s="1"/>
  <c r="U48" i="6"/>
  <c r="U51" i="6" s="1"/>
  <c r="U53" i="6" s="1"/>
  <c r="U56" i="6" s="1"/>
  <c r="U59" i="6" s="1"/>
  <c r="W48" i="19"/>
  <c r="W51" i="19" s="1"/>
  <c r="W53" i="19" s="1"/>
  <c r="W56" i="19" s="1"/>
  <c r="W59" i="19" s="1"/>
  <c r="D48" i="18"/>
  <c r="D51" i="18" s="1"/>
  <c r="D53" i="18" s="1"/>
  <c r="D56" i="18" s="1"/>
  <c r="D59" i="18" s="1"/>
  <c r="D48" i="21"/>
  <c r="D51" i="21" s="1"/>
  <c r="D53" i="21" s="1"/>
  <c r="D56" i="21" s="1"/>
  <c r="D59" i="21" s="1"/>
  <c r="L48" i="21"/>
  <c r="L51" i="21" s="1"/>
  <c r="L53" i="21" s="1"/>
  <c r="L56" i="21" s="1"/>
  <c r="L59" i="21" s="1"/>
  <c r="J48" i="18"/>
  <c r="J51" i="18" s="1"/>
  <c r="J53" i="18" s="1"/>
  <c r="J56" i="18" s="1"/>
  <c r="J59" i="18" s="1"/>
  <c r="R48" i="18"/>
  <c r="R51" i="18" s="1"/>
  <c r="R53" i="18" s="1"/>
  <c r="R56" i="18" s="1"/>
  <c r="R59" i="18" s="1"/>
  <c r="Z32" i="18"/>
  <c r="I48" i="18"/>
  <c r="I51" i="18" s="1"/>
  <c r="I53" i="18" s="1"/>
  <c r="I56" i="18" s="1"/>
  <c r="I59" i="18" s="1"/>
  <c r="Z47" i="18"/>
  <c r="C48" i="17"/>
  <c r="C51" i="17" s="1"/>
  <c r="C53" i="17" s="1"/>
  <c r="C56" i="17" s="1"/>
  <c r="C59" i="17" s="1"/>
  <c r="K48" i="17"/>
  <c r="K51" i="17" s="1"/>
  <c r="K53" i="17" s="1"/>
  <c r="K56" i="17" s="1"/>
  <c r="K59" i="17" s="1"/>
  <c r="S48" i="17"/>
  <c r="S51" i="17" s="1"/>
  <c r="S53" i="17" s="1"/>
  <c r="S56" i="17" s="1"/>
  <c r="S59" i="17" s="1"/>
  <c r="E48" i="14"/>
  <c r="E51" i="14" s="1"/>
  <c r="E53" i="14" s="1"/>
  <c r="E56" i="14" s="1"/>
  <c r="E59" i="14" s="1"/>
  <c r="M48" i="14"/>
  <c r="M51" i="14" s="1"/>
  <c r="M53" i="14" s="1"/>
  <c r="M56" i="14" s="1"/>
  <c r="M59" i="14" s="1"/>
  <c r="U48" i="14"/>
  <c r="U51" i="14" s="1"/>
  <c r="U53" i="14" s="1"/>
  <c r="U56" i="14" s="1"/>
  <c r="U59" i="14" s="1"/>
  <c r="C48" i="13"/>
  <c r="C51" i="13" s="1"/>
  <c r="C53" i="13" s="1"/>
  <c r="C56" i="13" s="1"/>
  <c r="C59" i="13" s="1"/>
  <c r="K48" i="13"/>
  <c r="K51" i="13" s="1"/>
  <c r="K53" i="13" s="1"/>
  <c r="K56" i="13" s="1"/>
  <c r="K59" i="13" s="1"/>
  <c r="D48" i="12"/>
  <c r="D51" i="12" s="1"/>
  <c r="D53" i="12" s="1"/>
  <c r="D56" i="12" s="1"/>
  <c r="D59" i="12" s="1"/>
  <c r="L48" i="12"/>
  <c r="L51" i="12" s="1"/>
  <c r="L53" i="12" s="1"/>
  <c r="L56" i="12" s="1"/>
  <c r="L59" i="12" s="1"/>
  <c r="AA48" i="10"/>
  <c r="AA51" i="10" s="1"/>
  <c r="AA53" i="10" s="1"/>
  <c r="AA56" i="10" s="1"/>
  <c r="AA59" i="10" s="1"/>
  <c r="F48" i="9"/>
  <c r="F51" i="9" s="1"/>
  <c r="F53" i="9" s="1"/>
  <c r="F56" i="9" s="1"/>
  <c r="F59" i="9" s="1"/>
  <c r="N48" i="9"/>
  <c r="N51" i="9" s="1"/>
  <c r="N53" i="9" s="1"/>
  <c r="N56" i="9" s="1"/>
  <c r="N59" i="9" s="1"/>
  <c r="V48" i="9"/>
  <c r="V51" i="9" s="1"/>
  <c r="V53" i="9" s="1"/>
  <c r="V56" i="9" s="1"/>
  <c r="V59" i="9" s="1"/>
  <c r="E48" i="3"/>
  <c r="E51" i="3" s="1"/>
  <c r="E53" i="3" s="1"/>
  <c r="E56" i="3" s="1"/>
  <c r="E59" i="3" s="1"/>
  <c r="M48" i="3"/>
  <c r="M51" i="3" s="1"/>
  <c r="M53" i="3" s="1"/>
  <c r="M56" i="3" s="1"/>
  <c r="M59" i="3" s="1"/>
  <c r="U48" i="3"/>
  <c r="U51" i="3" s="1"/>
  <c r="U53" i="3" s="1"/>
  <c r="U56" i="3" s="1"/>
  <c r="U59" i="3" s="1"/>
  <c r="X53" i="21"/>
  <c r="P48" i="19"/>
  <c r="P51" i="19" s="1"/>
  <c r="P53" i="19" s="1"/>
  <c r="P56" i="19" s="1"/>
  <c r="P59" i="19" s="1"/>
  <c r="Z47" i="19"/>
  <c r="X48" i="19"/>
  <c r="Z51" i="15"/>
  <c r="X53" i="15"/>
  <c r="Y48" i="21"/>
  <c r="Y51" i="21" s="1"/>
  <c r="Y53" i="21" s="1"/>
  <c r="Y56" i="21" s="1"/>
  <c r="Y59" i="21" s="1"/>
  <c r="X48" i="20"/>
  <c r="Z32" i="20"/>
  <c r="Z32" i="19"/>
  <c r="Z48" i="18"/>
  <c r="X51" i="18"/>
  <c r="X48" i="1"/>
  <c r="Y48" i="1"/>
  <c r="Y51" i="1" s="1"/>
  <c r="Y53" i="1" s="1"/>
  <c r="Y56" i="1" s="1"/>
  <c r="Y59" i="1" s="1"/>
  <c r="Z48" i="21"/>
  <c r="Z48" i="17"/>
  <c r="X51" i="17"/>
  <c r="Z47" i="17"/>
  <c r="Z48" i="15"/>
  <c r="Z48" i="14"/>
  <c r="X51" i="14"/>
  <c r="C48" i="15"/>
  <c r="C51" i="15" s="1"/>
  <c r="C53" i="15" s="1"/>
  <c r="C56" i="15" s="1"/>
  <c r="C59" i="15" s="1"/>
  <c r="K48" i="15"/>
  <c r="K51" i="15" s="1"/>
  <c r="K53" i="15" s="1"/>
  <c r="K56" i="15" s="1"/>
  <c r="K59" i="15" s="1"/>
  <c r="S48" i="15"/>
  <c r="S51" i="15" s="1"/>
  <c r="S53" i="15" s="1"/>
  <c r="S56" i="15" s="1"/>
  <c r="S59" i="15" s="1"/>
  <c r="AA48" i="15"/>
  <c r="AA51" i="15" s="1"/>
  <c r="AA53" i="15" s="1"/>
  <c r="AA56" i="15" s="1"/>
  <c r="AA59" i="15" s="1"/>
  <c r="C48" i="14"/>
  <c r="C51" i="14" s="1"/>
  <c r="C53" i="14" s="1"/>
  <c r="C56" i="14" s="1"/>
  <c r="C59" i="14" s="1"/>
  <c r="Z47" i="14"/>
  <c r="Z48" i="13"/>
  <c r="X53" i="13"/>
  <c r="X48" i="10"/>
  <c r="Z48" i="8"/>
  <c r="X51" i="8"/>
  <c r="F48" i="13"/>
  <c r="F51" i="13" s="1"/>
  <c r="F53" i="13" s="1"/>
  <c r="F56" i="13" s="1"/>
  <c r="F59" i="13" s="1"/>
  <c r="N48" i="13"/>
  <c r="N51" i="13" s="1"/>
  <c r="N53" i="13" s="1"/>
  <c r="N56" i="13" s="1"/>
  <c r="N59" i="13" s="1"/>
  <c r="V48" i="13"/>
  <c r="V51" i="13" s="1"/>
  <c r="V53" i="13" s="1"/>
  <c r="V56" i="13" s="1"/>
  <c r="V59" i="13" s="1"/>
  <c r="G48" i="12"/>
  <c r="G51" i="12" s="1"/>
  <c r="G53" i="12" s="1"/>
  <c r="G56" i="12" s="1"/>
  <c r="G59" i="12" s="1"/>
  <c r="O48" i="12"/>
  <c r="O51" i="12" s="1"/>
  <c r="O53" i="12" s="1"/>
  <c r="O56" i="12" s="1"/>
  <c r="O59" i="12" s="1"/>
  <c r="W48" i="12"/>
  <c r="W51" i="12" s="1"/>
  <c r="W53" i="12" s="1"/>
  <c r="W56" i="12" s="1"/>
  <c r="W59" i="12" s="1"/>
  <c r="X48" i="12"/>
  <c r="X48" i="11"/>
  <c r="Z32" i="11"/>
  <c r="I48" i="10"/>
  <c r="I51" i="10" s="1"/>
  <c r="I53" i="10" s="1"/>
  <c r="I56" i="10" s="1"/>
  <c r="I59" i="10" s="1"/>
  <c r="Q48" i="10"/>
  <c r="Q51" i="10" s="1"/>
  <c r="Q53" i="10" s="1"/>
  <c r="Q56" i="10" s="1"/>
  <c r="Q59" i="10" s="1"/>
  <c r="Y48" i="10"/>
  <c r="Y51" i="10" s="1"/>
  <c r="Y53" i="10" s="1"/>
  <c r="Y56" i="10" s="1"/>
  <c r="Y59" i="10" s="1"/>
  <c r="Z47" i="10"/>
  <c r="Z48" i="7"/>
  <c r="X51" i="7"/>
  <c r="Z53" i="5"/>
  <c r="X56" i="5"/>
  <c r="Y48" i="13"/>
  <c r="Y51" i="13" s="1"/>
  <c r="Y53" i="13" s="1"/>
  <c r="Y56" i="13" s="1"/>
  <c r="Y59" i="13" s="1"/>
  <c r="Z48" i="9"/>
  <c r="X51" i="9"/>
  <c r="X51" i="6"/>
  <c r="Z48" i="5"/>
  <c r="X48" i="4"/>
  <c r="Z51" i="5"/>
  <c r="Z32" i="7"/>
  <c r="Z32" i="8"/>
  <c r="Z32" i="5"/>
  <c r="Z32" i="9"/>
  <c r="Z48" i="3"/>
  <c r="Z51" i="2"/>
  <c r="X51" i="3"/>
  <c r="X53" i="2"/>
  <c r="Z51" i="16" l="1"/>
  <c r="X53" i="16"/>
  <c r="Z51" i="14"/>
  <c r="X53" i="14"/>
  <c r="Z51" i="13"/>
  <c r="Z53" i="15"/>
  <c r="X56" i="15"/>
  <c r="Z48" i="1"/>
  <c r="X51" i="1"/>
  <c r="X53" i="18"/>
  <c r="Z51" i="18"/>
  <c r="Z48" i="12"/>
  <c r="X51" i="12"/>
  <c r="Z48" i="4"/>
  <c r="X51" i="4"/>
  <c r="Z51" i="17"/>
  <c r="X53" i="17"/>
  <c r="X56" i="21"/>
  <c r="Z53" i="21"/>
  <c r="X53" i="9"/>
  <c r="Z51" i="9"/>
  <c r="X59" i="5"/>
  <c r="Z59" i="5" s="1"/>
  <c r="Z56" i="5"/>
  <c r="X51" i="19"/>
  <c r="Z48" i="19"/>
  <c r="Z53" i="2"/>
  <c r="X56" i="2"/>
  <c r="X51" i="11"/>
  <c r="Z48" i="11"/>
  <c r="Z51" i="8"/>
  <c r="X53" i="8"/>
  <c r="Z51" i="3"/>
  <c r="X53" i="3"/>
  <c r="Z51" i="7"/>
  <c r="X53" i="7"/>
  <c r="X51" i="10"/>
  <c r="Z48" i="10"/>
  <c r="Z51" i="6"/>
  <c r="X53" i="6"/>
  <c r="X56" i="13"/>
  <c r="Z53" i="13"/>
  <c r="X51" i="20"/>
  <c r="Z48" i="20"/>
  <c r="Z51" i="21"/>
  <c r="X56" i="16" l="1"/>
  <c r="Z53" i="16"/>
  <c r="X56" i="18"/>
  <c r="Z53" i="18"/>
  <c r="Z53" i="3"/>
  <c r="X56" i="3"/>
  <c r="X59" i="13"/>
  <c r="Z59" i="13" s="1"/>
  <c r="Z56" i="13"/>
  <c r="Z56" i="21"/>
  <c r="X59" i="21"/>
  <c r="Z59" i="21" s="1"/>
  <c r="X56" i="17"/>
  <c r="Z53" i="17"/>
  <c r="X56" i="8"/>
  <c r="Z53" i="8"/>
  <c r="X59" i="15"/>
  <c r="Z59" i="15" s="1"/>
  <c r="Z56" i="15"/>
  <c r="Z53" i="9"/>
  <c r="X56" i="9"/>
  <c r="X56" i="14"/>
  <c r="Z53" i="14"/>
  <c r="X53" i="1"/>
  <c r="Z51" i="1"/>
  <c r="Z51" i="19"/>
  <c r="X53" i="19"/>
  <c r="X56" i="6"/>
  <c r="Z53" i="6"/>
  <c r="Z51" i="4"/>
  <c r="X53" i="4"/>
  <c r="X53" i="12"/>
  <c r="Z51" i="12"/>
  <c r="Z51" i="20"/>
  <c r="X53" i="20"/>
  <c r="Z51" i="10"/>
  <c r="X53" i="10"/>
  <c r="X53" i="11"/>
  <c r="Z51" i="11"/>
  <c r="Z53" i="7"/>
  <c r="X56" i="7"/>
  <c r="Z56" i="2"/>
  <c r="X59" i="2"/>
  <c r="Z59" i="2" s="1"/>
  <c r="X59" i="16" l="1"/>
  <c r="Z59" i="16" s="1"/>
  <c r="Z56" i="16"/>
  <c r="Z56" i="6"/>
  <c r="X59" i="6"/>
  <c r="Z59" i="6" s="1"/>
  <c r="Z53" i="20"/>
  <c r="X56" i="20"/>
  <c r="Z56" i="7"/>
  <c r="X59" i="7"/>
  <c r="Z59" i="7" s="1"/>
  <c r="X56" i="10"/>
  <c r="Z53" i="10"/>
  <c r="Z56" i="9"/>
  <c r="X59" i="9"/>
  <c r="Z59" i="9" s="1"/>
  <c r="X56" i="19"/>
  <c r="Z53" i="19"/>
  <c r="Z56" i="3"/>
  <c r="X59" i="3"/>
  <c r="Z59" i="3" s="1"/>
  <c r="X56" i="12"/>
  <c r="Z53" i="12"/>
  <c r="X56" i="1"/>
  <c r="Z53" i="1"/>
  <c r="Z56" i="8"/>
  <c r="X59" i="8"/>
  <c r="Z59" i="8" s="1"/>
  <c r="Z53" i="4"/>
  <c r="X56" i="4"/>
  <c r="Z53" i="11"/>
  <c r="X56" i="11"/>
  <c r="Z56" i="14"/>
  <c r="X59" i="14"/>
  <c r="Z59" i="14" s="1"/>
  <c r="X59" i="17"/>
  <c r="Z59" i="17" s="1"/>
  <c r="Z56" i="17"/>
  <c r="X59" i="18"/>
  <c r="Z59" i="18" s="1"/>
  <c r="Z56" i="18"/>
  <c r="Z56" i="10" l="1"/>
  <c r="X59" i="10"/>
  <c r="Z59" i="10" s="1"/>
  <c r="Z56" i="11"/>
  <c r="X59" i="11"/>
  <c r="Z59" i="11" s="1"/>
  <c r="Z56" i="12"/>
  <c r="X59" i="12"/>
  <c r="Z59" i="12" s="1"/>
  <c r="Z56" i="4"/>
  <c r="X59" i="4"/>
  <c r="Z59" i="4" s="1"/>
  <c r="X59" i="20"/>
  <c r="Z59" i="20" s="1"/>
  <c r="Z56" i="20"/>
  <c r="X59" i="19"/>
  <c r="Z59" i="19" s="1"/>
  <c r="Z56" i="19"/>
  <c r="Z56" i="1"/>
  <c r="X59" i="1"/>
  <c r="Z59" i="1" s="1"/>
</calcChain>
</file>

<file path=xl/sharedStrings.xml><?xml version="1.0" encoding="utf-8"?>
<sst xmlns="http://schemas.openxmlformats.org/spreadsheetml/2006/main" count="3045" uniqueCount="106">
  <si>
    <t>Mpumalanga: Albert Luthuli (MP301) - Table C4 Quarterly Budgeted Financial Performance ( Energy sources        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</si>
  <si>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</si>
  <si>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</si>
  <si>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</si>
  <si>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</si>
  <si>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</si>
  <si>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</si>
  <si>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</si>
  <si>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</si>
  <si>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</si>
  <si>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</si>
  <si>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</si>
  <si>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</si>
  <si>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</si>
  <si>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</si>
  <si>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</si>
  <si>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</si>
  <si>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</si>
  <si>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</si>
  <si>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</si>
  <si>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</si>
  <si>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</si>
  <si>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</si>
  <si>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</si>
  <si>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</si>
  <si>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</si>
  <si>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</si>
  <si>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</si>
  <si>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</si>
  <si>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</si>
  <si>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</si>
  <si>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</si>
  <si>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</si>
  <si>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</si>
  <si>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</si>
  <si>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</si>
  <si>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</si>
  <si>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</si>
  <si>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</si>
  <si>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</si>
  <si>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</si>
  <si>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</si>
  <si>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</si>
  <si>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</si>
  <si>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</si>
  <si>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</si>
  <si>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</si>
  <si>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</si>
  <si>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</si>
  <si>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</si>
  <si>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</si>
  <si>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</si>
  <si>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</si>
  <si>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</si>
  <si>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</si>
  <si>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</si>
  <si>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</si>
  <si>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</si>
  <si>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</si>
  <si>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</si>
  <si>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</si>
  <si>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</si>
  <si>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</si>
  <si>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</si>
  <si>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</si>
  <si>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</si>
  <si>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</si>
  <si>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</si>
  <si>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</si>
  <si>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</si>
  <si>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</si>
  <si>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</si>
  <si>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</si>
  <si>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</si>
  <si>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</si>
  <si>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</si>
  <si>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</si>
  <si>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</si>
  <si>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</si>
  <si>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</si>
  <si>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</si>
  <si>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</si>
  <si>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</si>
  <si>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</si>
  <si>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</si>
  <si>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Mpumalanga: Msukaligwa (MP302) - Table C4 Quarterly Budgeted Financial Performance ( Energy sources                                     ) for 1st Quarter ended 30 September 2024 (Figures Finalised as at 2024/10/25)</t>
  </si>
  <si>
    <t>Mpumalanga: Mkhondo (MP303) - Table C4 Quarterly Budgeted Financial Performance ( Energy sources                                     ) for 1st Quarter ended 30 September 2024 (Figures Finalised as at 2024/10/25)</t>
  </si>
  <si>
    <t>Mpumalanga: Pixley Ka Seme (MP) (MP304) - Table C4 Quarterly Budgeted Financial Performance ( Energy sources                                     ) for 1st Quarter ended 30 September 2024 (Figures Finalised as at 2024/10/25)</t>
  </si>
  <si>
    <t>Mpumalanga: Lekwa (MP305) - Table C4 Quarterly Budgeted Financial Performance ( Energy sources                                     ) for 1st Quarter ended 30 September 2024 (Figures Finalised as at 2024/10/25)</t>
  </si>
  <si>
    <t>Mpumalanga: Dipaleseng (MP306) - Table C4 Quarterly Budgeted Financial Performance ( Energy sources                                     ) for 1st Quarter ended 30 September 2024 (Figures Finalised as at 2024/10/25)</t>
  </si>
  <si>
    <t>Mpumalanga: Govan Mbeki (MP307) - Table C4 Quarterly Budgeted Financial Performance ( Energy sources                                     ) for 1st Quarter ended 30 September 2024 (Figures Finalised as at 2024/10/25)</t>
  </si>
  <si>
    <t>Mpumalanga: Gert Sibande (DC30) - Table C4 Quarterly Budgeted Financial Performance ( Energy sources                                     ) for 1st Quarter ended 30 September 2024 (Figures Finalised as at 2024/10/25)</t>
  </si>
  <si>
    <t>Mpumalanga: Victor Khanye (MP311) - Table C4 Quarterly Budgeted Financial Performance ( Energy sources                                     ) for 1st Quarter ended 30 September 2024 (Figures Finalised as at 2024/10/25)</t>
  </si>
  <si>
    <t>Mpumalanga: Emalahleni (MP) (MP312) - Table C4 Quarterly Budgeted Financial Performance ( Energy sources                                     ) for 1st Quarter ended 30 September 2024 (Figures Finalised as at 2024/10/25)</t>
  </si>
  <si>
    <t>Mpumalanga: Steve Tshwete (MP313) - Table C4 Quarterly Budgeted Financial Performance ( Energy sources                                     ) for 1st Quarter ended 30 September 2024 (Figures Finalised as at 2024/10/25)</t>
  </si>
  <si>
    <t>Mpumalanga: Emakhazeni (MP314) - Table C4 Quarterly Budgeted Financial Performance ( Energy sources                                     ) for 1st Quarter ended 30 September 2024 (Figures Finalised as at 2024/10/25)</t>
  </si>
  <si>
    <t>Mpumalanga: Thembisile Hani (MP315) - Table C4 Quarterly Budgeted Financial Performance ( Energy sources                                     ) for 1st Quarter ended 30 September 2024 (Figures Finalised as at 2024/10/25)</t>
  </si>
  <si>
    <t>Mpumalanga: Dr J.S. Moroka (MP316) - Table C4 Quarterly Budgeted Financial Performance ( Energy sources                                     ) for 1st Quarter ended 30 September 2024 (Figures Finalised as at 2024/10/25)</t>
  </si>
  <si>
    <t>Mpumalanga: Nkangala (DC31) - Table C4 Quarterly Budgeted Financial Performance ( Energy sources                                     ) for 1st Quarter ended 30 September 2024 (Figures Finalised as at 2024/10/25)</t>
  </si>
  <si>
    <t>Mpumalanga: Thaba Chweu (MP321) - Table C4 Quarterly Budgeted Financial Performance ( Energy sources                                     ) for 1st Quarter ended 30 September 2024 (Figures Finalised as at 2024/10/25)</t>
  </si>
  <si>
    <t>Mpumalanga: Nkomazi (MP324) - Table C4 Quarterly Budgeted Financial Performance ( Energy sources                                     ) for 1st Quarter ended 30 September 2024 (Figures Finalised as at 2024/10/25)</t>
  </si>
  <si>
    <t>Mpumalanga: Bushbuckridge (MP325) - Table C4 Quarterly Budgeted Financial Performance ( Energy sources                                     ) for 1st Quarter ended 30 September 2024 (Figures Finalised as at 2024/10/25)</t>
  </si>
  <si>
    <t>Mpumalanga: City of Mbombela (MP326) - Table C4 Quarterly Budgeted Financial Performance ( Energy sources                                     ) for 1st Quarter ended 30 September 2024 (Figures Finalised as at 2024/10/25)</t>
  </si>
  <si>
    <t>Mpumalanga: Ehlanzeni (DC32) - Table C4 Quarterly Budgeted Financial Performance ( Energy sources                                     ) for 1st Quarter ended 30 September 2024 (Figures Finalised as at 2024/10/25)</t>
  </si>
  <si>
    <t>Summary - Table C4 Quarterly Budgeted Financial Performance ( Energy sources                                     ) for 1st Quarter ended 30 September 2024 (Figures Finalised as at 2024/10/25)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</si>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</sst>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4567239178</v>
      </c>
      <c r="D6" s="20"/>
      <c r="E6" s="21">
        <v>7396700226</v>
      </c>
      <c r="F6" s="22">
        <v>7396700226</v>
      </c>
      <c r="G6" s="22">
        <v>660437690</v>
      </c>
      <c r="H6" s="22">
        <v>564273892</v>
      </c>
      <c r="I6" s="22">
        <v>631715842</v>
      </c>
      <c r="J6" s="22">
        <v>1856427424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1856427424</v>
      </c>
      <c r="X6" s="22">
        <v>1849174998</v>
      </c>
      <c r="Y6" s="22">
        <v>7252426</v>
      </c>
      <c r="Z6" s="23">
        <v>0.39219792652636765</v>
      </c>
      <c r="AA6" s="20">
        <v>7396700226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>
        <v>354764</v>
      </c>
      <c r="F7" s="22">
        <v>354764</v>
      </c>
      <c r="G7" s="22">
        <v>49052</v>
      </c>
      <c r="H7" s="22"/>
      <c r="I7" s="22">
        <v>28233</v>
      </c>
      <c r="J7" s="22">
        <v>77285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77285</v>
      </c>
      <c r="X7" s="22">
        <v>88692</v>
      </c>
      <c r="Y7" s="22">
        <v>-11407</v>
      </c>
      <c r="Z7" s="23">
        <v>-12.861362918865288</v>
      </c>
      <c r="AA7" s="20">
        <v>354764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8541072</v>
      </c>
      <c r="D10" s="20"/>
      <c r="E10" s="21">
        <v>610464</v>
      </c>
      <c r="F10" s="22">
        <v>610464</v>
      </c>
      <c r="G10" s="22">
        <v>37845</v>
      </c>
      <c r="H10" s="22">
        <v>22503</v>
      </c>
      <c r="I10" s="22">
        <v>7860</v>
      </c>
      <c r="J10" s="22">
        <v>68208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68208</v>
      </c>
      <c r="X10" s="22">
        <v>152616</v>
      </c>
      <c r="Y10" s="22">
        <v>-84408</v>
      </c>
      <c r="Z10" s="23">
        <v>-55.307438276458562</v>
      </c>
      <c r="AA10" s="20">
        <v>610464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358966019</v>
      </c>
      <c r="D13" s="20"/>
      <c r="E13" s="21">
        <v>306614064</v>
      </c>
      <c r="F13" s="22">
        <v>306614064</v>
      </c>
      <c r="G13" s="22">
        <v>42809230</v>
      </c>
      <c r="H13" s="22">
        <v>44283319</v>
      </c>
      <c r="I13" s="22">
        <v>41587064</v>
      </c>
      <c r="J13" s="22">
        <v>128679613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128679613</v>
      </c>
      <c r="X13" s="22">
        <v>76653709</v>
      </c>
      <c r="Y13" s="22">
        <v>52025904</v>
      </c>
      <c r="Z13" s="23">
        <v>67.871345925348507</v>
      </c>
      <c r="AA13" s="20">
        <v>306614064</v>
      </c>
    </row>
    <row r="14" spans="1:27" ht="13.5" x14ac:dyDescent="0.25">
      <c r="A14" s="19" t="s">
        <v>42</v>
      </c>
      <c r="B14" s="15" t="s">
        <v>32</v>
      </c>
      <c r="C14" s="20">
        <v>2296267</v>
      </c>
      <c r="D14" s="20"/>
      <c r="E14" s="21">
        <v>11508</v>
      </c>
      <c r="F14" s="22">
        <v>11508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>
        <v>2877</v>
      </c>
      <c r="Y14" s="22">
        <v>-2877</v>
      </c>
      <c r="Z14" s="23">
        <v>-100</v>
      </c>
      <c r="AA14" s="20">
        <v>11508</v>
      </c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2817268</v>
      </c>
      <c r="D19" s="20"/>
      <c r="E19" s="21">
        <v>1914568</v>
      </c>
      <c r="F19" s="22">
        <v>1914568</v>
      </c>
      <c r="G19" s="22">
        <v>77934</v>
      </c>
      <c r="H19" s="22">
        <v>118783</v>
      </c>
      <c r="I19" s="22">
        <v>62482</v>
      </c>
      <c r="J19" s="22">
        <v>259199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259199</v>
      </c>
      <c r="X19" s="22">
        <v>478644</v>
      </c>
      <c r="Y19" s="22">
        <v>-219445</v>
      </c>
      <c r="Z19" s="23">
        <v>-45.847226748898976</v>
      </c>
      <c r="AA19" s="20">
        <v>1914568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216044200</v>
      </c>
      <c r="D23" s="20"/>
      <c r="E23" s="21">
        <v>9468001</v>
      </c>
      <c r="F23" s="22">
        <v>9468001</v>
      </c>
      <c r="G23" s="22">
        <v>330067</v>
      </c>
      <c r="H23" s="22">
        <v>490640</v>
      </c>
      <c r="I23" s="22">
        <v>620137</v>
      </c>
      <c r="J23" s="22">
        <v>1440844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1440844</v>
      </c>
      <c r="X23" s="22">
        <v>2366991</v>
      </c>
      <c r="Y23" s="22">
        <v>-926147</v>
      </c>
      <c r="Z23" s="23">
        <v>-39.127609695178393</v>
      </c>
      <c r="AA23" s="20">
        <v>9468001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549523083</v>
      </c>
      <c r="D25" s="20"/>
      <c r="E25" s="21">
        <v>771850036</v>
      </c>
      <c r="F25" s="22">
        <v>771850036</v>
      </c>
      <c r="G25" s="22">
        <v>68480674</v>
      </c>
      <c r="H25" s="22"/>
      <c r="I25" s="22">
        <v>2009391</v>
      </c>
      <c r="J25" s="22">
        <v>70490065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70490065</v>
      </c>
      <c r="X25" s="22">
        <v>192214179</v>
      </c>
      <c r="Y25" s="22">
        <v>-121724114</v>
      </c>
      <c r="Z25" s="23">
        <v>-63.327333411756271</v>
      </c>
      <c r="AA25" s="20">
        <v>771850036</v>
      </c>
    </row>
    <row r="26" spans="1:27" ht="13.5" x14ac:dyDescent="0.25">
      <c r="A26" s="19" t="s">
        <v>40</v>
      </c>
      <c r="B26" s="15" t="s">
        <v>32</v>
      </c>
      <c r="C26" s="20">
        <v>16650946</v>
      </c>
      <c r="D26" s="20"/>
      <c r="E26" s="21">
        <v>20415516</v>
      </c>
      <c r="F26" s="22">
        <v>20415516</v>
      </c>
      <c r="G26" s="22">
        <v>1805863</v>
      </c>
      <c r="H26" s="22">
        <v>16232</v>
      </c>
      <c r="I26" s="22">
        <v>1746822</v>
      </c>
      <c r="J26" s="22">
        <v>3568917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3568917</v>
      </c>
      <c r="X26" s="22">
        <v>5103879</v>
      </c>
      <c r="Y26" s="22">
        <v>-1534962</v>
      </c>
      <c r="Z26" s="23">
        <v>-30.074419867712383</v>
      </c>
      <c r="AA26" s="20">
        <v>20415516</v>
      </c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1882148</v>
      </c>
      <c r="D28" s="20"/>
      <c r="E28" s="21">
        <v>8070119</v>
      </c>
      <c r="F28" s="22">
        <v>8070119</v>
      </c>
      <c r="G28" s="22">
        <v>3931904</v>
      </c>
      <c r="H28" s="22">
        <v>3893763</v>
      </c>
      <c r="I28" s="22">
        <v>4325174</v>
      </c>
      <c r="J28" s="22">
        <v>12150841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12150841</v>
      </c>
      <c r="X28" s="22">
        <v>2017527</v>
      </c>
      <c r="Y28" s="22">
        <v>10133314</v>
      </c>
      <c r="Z28" s="23">
        <v>502.26410848528917</v>
      </c>
      <c r="AA28" s="20">
        <v>8070119</v>
      </c>
    </row>
    <row r="29" spans="1:27" ht="13.5" x14ac:dyDescent="0.25">
      <c r="A29" s="19" t="s">
        <v>55</v>
      </c>
      <c r="B29" s="15" t="s">
        <v>32</v>
      </c>
      <c r="C29" s="20">
        <v>720742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5724680923</v>
      </c>
      <c r="D32" s="29">
        <f t="shared" ref="D32:Y32" si="0">SUM(D6:D31)</f>
        <v>0</v>
      </c>
      <c r="E32" s="30">
        <f t="shared" si="0"/>
        <v>8516009266</v>
      </c>
      <c r="F32" s="31">
        <f t="shared" si="0"/>
        <v>8516009266</v>
      </c>
      <c r="G32" s="31">
        <f t="shared" si="0"/>
        <v>777960259</v>
      </c>
      <c r="H32" s="31">
        <f t="shared" si="0"/>
        <v>613099132</v>
      </c>
      <c r="I32" s="31">
        <f t="shared" si="0"/>
        <v>682103005</v>
      </c>
      <c r="J32" s="31">
        <f t="shared" si="0"/>
        <v>2073162396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2073162396</v>
      </c>
      <c r="X32" s="31">
        <f t="shared" si="0"/>
        <v>2128254112</v>
      </c>
      <c r="Y32" s="31">
        <f t="shared" si="0"/>
        <v>-55091716</v>
      </c>
      <c r="Z32" s="32">
        <f>+IF(X32&lt;&gt;0,+(Y32/X32)*100,0)</f>
        <v>-2.5885873162123603</v>
      </c>
      <c r="AA32" s="29">
        <f>SUM(AA6:AA31)</f>
        <v>8516009266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378099740</v>
      </c>
      <c r="D34" s="20"/>
      <c r="E34" s="21">
        <v>567690230</v>
      </c>
      <c r="F34" s="22">
        <v>567690230</v>
      </c>
      <c r="G34" s="22">
        <v>36826564</v>
      </c>
      <c r="H34" s="22">
        <v>45977621</v>
      </c>
      <c r="I34" s="22">
        <v>43297108</v>
      </c>
      <c r="J34" s="22">
        <v>126101293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126101293</v>
      </c>
      <c r="X34" s="22">
        <v>142548234</v>
      </c>
      <c r="Y34" s="22">
        <v>-16446941</v>
      </c>
      <c r="Z34" s="23">
        <v>-11.537807616753778</v>
      </c>
      <c r="AA34" s="20">
        <v>567690230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5123925536</v>
      </c>
      <c r="D36" s="20"/>
      <c r="E36" s="21">
        <v>6857787316</v>
      </c>
      <c r="F36" s="22">
        <v>6857787316</v>
      </c>
      <c r="G36" s="22">
        <v>635283142</v>
      </c>
      <c r="H36" s="22">
        <v>1278543077</v>
      </c>
      <c r="I36" s="22">
        <v>517015327</v>
      </c>
      <c r="J36" s="22">
        <v>2430841546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2430841546</v>
      </c>
      <c r="X36" s="22">
        <v>1729753966</v>
      </c>
      <c r="Y36" s="22">
        <v>701087580</v>
      </c>
      <c r="Z36" s="23">
        <v>40.531057814033652</v>
      </c>
      <c r="AA36" s="20">
        <v>6857787316</v>
      </c>
    </row>
    <row r="37" spans="1:27" ht="13.5" x14ac:dyDescent="0.25">
      <c r="A37" s="19" t="s">
        <v>63</v>
      </c>
      <c r="B37" s="15" t="s">
        <v>32</v>
      </c>
      <c r="C37" s="20">
        <v>199313299</v>
      </c>
      <c r="D37" s="20"/>
      <c r="E37" s="21">
        <v>169510425</v>
      </c>
      <c r="F37" s="22">
        <v>169510425</v>
      </c>
      <c r="G37" s="22">
        <v>36000355</v>
      </c>
      <c r="H37" s="22">
        <v>15249316</v>
      </c>
      <c r="I37" s="22">
        <v>9162394</v>
      </c>
      <c r="J37" s="22">
        <v>60412065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60412065</v>
      </c>
      <c r="X37" s="22">
        <v>51809390</v>
      </c>
      <c r="Y37" s="22">
        <v>8602675</v>
      </c>
      <c r="Z37" s="23">
        <v>16.604470733973127</v>
      </c>
      <c r="AA37" s="20">
        <v>169510425</v>
      </c>
    </row>
    <row r="38" spans="1:27" ht="13.5" x14ac:dyDescent="0.25">
      <c r="A38" s="19" t="s">
        <v>64</v>
      </c>
      <c r="B38" s="15" t="s">
        <v>32</v>
      </c>
      <c r="C38" s="20">
        <v>139180840</v>
      </c>
      <c r="D38" s="20"/>
      <c r="E38" s="21">
        <v>576783132</v>
      </c>
      <c r="F38" s="22">
        <v>576783132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144195786</v>
      </c>
      <c r="Y38" s="22">
        <v>-144195786</v>
      </c>
      <c r="Z38" s="23">
        <v>-100</v>
      </c>
      <c r="AA38" s="20">
        <v>576783132</v>
      </c>
    </row>
    <row r="39" spans="1:27" ht="13.5" x14ac:dyDescent="0.25">
      <c r="A39" s="19" t="s">
        <v>65</v>
      </c>
      <c r="B39" s="15" t="s">
        <v>32</v>
      </c>
      <c r="C39" s="20">
        <v>318866553</v>
      </c>
      <c r="D39" s="20"/>
      <c r="E39" s="21">
        <v>347737210</v>
      </c>
      <c r="F39" s="22">
        <v>347737210</v>
      </c>
      <c r="G39" s="22">
        <v>10670133</v>
      </c>
      <c r="H39" s="22">
        <v>20053614</v>
      </c>
      <c r="I39" s="22">
        <v>16035444</v>
      </c>
      <c r="J39" s="22">
        <v>46759191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46759191</v>
      </c>
      <c r="X39" s="22">
        <v>86934297</v>
      </c>
      <c r="Y39" s="22">
        <v>-40175106</v>
      </c>
      <c r="Z39" s="23">
        <v>-46.213183273340327</v>
      </c>
      <c r="AA39" s="20">
        <v>347737210</v>
      </c>
    </row>
    <row r="40" spans="1:27" ht="13.5" x14ac:dyDescent="0.25">
      <c r="A40" s="19" t="s">
        <v>40</v>
      </c>
      <c r="B40" s="15" t="s">
        <v>32</v>
      </c>
      <c r="C40" s="20">
        <v>151322657</v>
      </c>
      <c r="D40" s="20"/>
      <c r="E40" s="21">
        <v>228209842</v>
      </c>
      <c r="F40" s="22">
        <v>228209842</v>
      </c>
      <c r="G40" s="22">
        <v>6494142</v>
      </c>
      <c r="H40" s="22">
        <v>27891866</v>
      </c>
      <c r="I40" s="22">
        <v>6986799</v>
      </c>
      <c r="J40" s="22">
        <v>41372807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41372807</v>
      </c>
      <c r="X40" s="22">
        <v>52885794</v>
      </c>
      <c r="Y40" s="22">
        <v>-11512987</v>
      </c>
      <c r="Z40" s="23">
        <v>-21.769526614273769</v>
      </c>
      <c r="AA40" s="20">
        <v>228209842</v>
      </c>
    </row>
    <row r="41" spans="1:27" ht="13.5" x14ac:dyDescent="0.25">
      <c r="A41" s="19" t="s">
        <v>66</v>
      </c>
      <c r="B41" s="15" t="s">
        <v>32</v>
      </c>
      <c r="C41" s="20">
        <v>553293074</v>
      </c>
      <c r="D41" s="20"/>
      <c r="E41" s="21">
        <v>433286642</v>
      </c>
      <c r="F41" s="22">
        <v>433286642</v>
      </c>
      <c r="G41" s="22">
        <v>8748418</v>
      </c>
      <c r="H41" s="22">
        <v>37772922</v>
      </c>
      <c r="I41" s="22">
        <v>34960824</v>
      </c>
      <c r="J41" s="22">
        <v>81482164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81482164</v>
      </c>
      <c r="X41" s="22">
        <v>145473484</v>
      </c>
      <c r="Y41" s="22">
        <v>-63991320</v>
      </c>
      <c r="Z41" s="23">
        <v>-43.988305112703564</v>
      </c>
      <c r="AA41" s="20">
        <v>433286642</v>
      </c>
    </row>
    <row r="42" spans="1:27" ht="13.5" x14ac:dyDescent="0.25">
      <c r="A42" s="19" t="s">
        <v>67</v>
      </c>
      <c r="B42" s="15" t="s">
        <v>32</v>
      </c>
      <c r="C42" s="20">
        <v>15748303</v>
      </c>
      <c r="D42" s="20"/>
      <c r="E42" s="21">
        <v>3787000</v>
      </c>
      <c r="F42" s="22">
        <v>3787000</v>
      </c>
      <c r="G42" s="22"/>
      <c r="H42" s="22">
        <v>356335</v>
      </c>
      <c r="I42" s="22">
        <v>512773</v>
      </c>
      <c r="J42" s="22">
        <v>869108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869108</v>
      </c>
      <c r="X42" s="22">
        <v>946752</v>
      </c>
      <c r="Y42" s="22">
        <v>-77644</v>
      </c>
      <c r="Z42" s="23">
        <v>-8.2010917325762183</v>
      </c>
      <c r="AA42" s="20">
        <v>3787000</v>
      </c>
    </row>
    <row r="43" spans="1:27" ht="13.5" x14ac:dyDescent="0.25">
      <c r="A43" s="19" t="s">
        <v>68</v>
      </c>
      <c r="B43" s="15" t="s">
        <v>32</v>
      </c>
      <c r="C43" s="20">
        <v>64086314</v>
      </c>
      <c r="D43" s="20"/>
      <c r="E43" s="21">
        <v>43524348</v>
      </c>
      <c r="F43" s="22">
        <v>43524348</v>
      </c>
      <c r="G43" s="22">
        <v>891869</v>
      </c>
      <c r="H43" s="22">
        <v>1283734</v>
      </c>
      <c r="I43" s="22">
        <v>1367744</v>
      </c>
      <c r="J43" s="22">
        <v>3543347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3543347</v>
      </c>
      <c r="X43" s="22">
        <v>10871694</v>
      </c>
      <c r="Y43" s="22">
        <v>-7328347</v>
      </c>
      <c r="Z43" s="23">
        <v>-67.407590758165199</v>
      </c>
      <c r="AA43" s="20">
        <v>43524348</v>
      </c>
    </row>
    <row r="44" spans="1:27" ht="13.5" x14ac:dyDescent="0.25">
      <c r="A44" s="19" t="s">
        <v>69</v>
      </c>
      <c r="B44" s="15" t="s">
        <v>32</v>
      </c>
      <c r="C44" s="20">
        <v>377178769</v>
      </c>
      <c r="D44" s="20"/>
      <c r="E44" s="21">
        <v>282159007</v>
      </c>
      <c r="F44" s="22">
        <v>282159007</v>
      </c>
      <c r="G44" s="22">
        <v>15109770</v>
      </c>
      <c r="H44" s="22">
        <v>26400755</v>
      </c>
      <c r="I44" s="22">
        <v>35485874</v>
      </c>
      <c r="J44" s="22">
        <v>76996399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76996399</v>
      </c>
      <c r="X44" s="22">
        <v>84826561</v>
      </c>
      <c r="Y44" s="22">
        <v>-7830162</v>
      </c>
      <c r="Z44" s="23">
        <v>-9.2307903417185582</v>
      </c>
      <c r="AA44" s="20">
        <v>282159007</v>
      </c>
    </row>
    <row r="45" spans="1:27" ht="13.5" x14ac:dyDescent="0.25">
      <c r="A45" s="19" t="s">
        <v>70</v>
      </c>
      <c r="B45" s="15" t="s">
        <v>32</v>
      </c>
      <c r="C45" s="20">
        <v>8056881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7329071966</v>
      </c>
      <c r="D47" s="29">
        <f t="shared" ref="D47:Y47" si="1">SUM(D34:D46)</f>
        <v>0</v>
      </c>
      <c r="E47" s="30">
        <f t="shared" si="1"/>
        <v>9510475152</v>
      </c>
      <c r="F47" s="31">
        <f t="shared" si="1"/>
        <v>9510475152</v>
      </c>
      <c r="G47" s="31">
        <f t="shared" si="1"/>
        <v>750024393</v>
      </c>
      <c r="H47" s="31">
        <f t="shared" si="1"/>
        <v>1453529240</v>
      </c>
      <c r="I47" s="31">
        <f t="shared" si="1"/>
        <v>664824287</v>
      </c>
      <c r="J47" s="31">
        <f t="shared" si="1"/>
        <v>2868377920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2868377920</v>
      </c>
      <c r="X47" s="31">
        <f t="shared" si="1"/>
        <v>2450245958</v>
      </c>
      <c r="Y47" s="31">
        <f t="shared" si="1"/>
        <v>418131962</v>
      </c>
      <c r="Z47" s="32">
        <f>+IF(X47&lt;&gt;0,+(Y47/X47)*100,0)</f>
        <v>17.064897531401215</v>
      </c>
      <c r="AA47" s="29">
        <f>SUM(AA34:AA46)</f>
        <v>9510475152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-1604391043</v>
      </c>
      <c r="D48" s="39">
        <f t="shared" si="2"/>
        <v>0</v>
      </c>
      <c r="E48" s="40">
        <f t="shared" si="2"/>
        <v>-994465886</v>
      </c>
      <c r="F48" s="41">
        <f t="shared" si="2"/>
        <v>-994465886</v>
      </c>
      <c r="G48" s="41">
        <f t="shared" si="2"/>
        <v>27935866</v>
      </c>
      <c r="H48" s="41">
        <f t="shared" si="2"/>
        <v>-840430108</v>
      </c>
      <c r="I48" s="41">
        <f t="shared" si="2"/>
        <v>17278718</v>
      </c>
      <c r="J48" s="41">
        <f t="shared" si="2"/>
        <v>-795215524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-795215524</v>
      </c>
      <c r="X48" s="41">
        <f t="shared" si="2"/>
        <v>-321991846</v>
      </c>
      <c r="Y48" s="41">
        <f t="shared" si="2"/>
        <v>-473223678</v>
      </c>
      <c r="Z48" s="42">
        <f>+IF(X48&lt;&gt;0,+(Y48/X48)*100,0)</f>
        <v>146.96759681299508</v>
      </c>
      <c r="AA48" s="39">
        <f>+AA32-AA47</f>
        <v>-994465886</v>
      </c>
    </row>
    <row r="49" spans="1:27" ht="25.5" x14ac:dyDescent="0.25">
      <c r="A49" s="43" t="s">
        <v>74</v>
      </c>
      <c r="B49" s="15" t="s">
        <v>32</v>
      </c>
      <c r="C49" s="20">
        <v>172903340</v>
      </c>
      <c r="D49" s="20"/>
      <c r="E49" s="21">
        <v>207214407</v>
      </c>
      <c r="F49" s="22">
        <v>207214407</v>
      </c>
      <c r="G49" s="22">
        <v>8959639</v>
      </c>
      <c r="H49" s="22">
        <v>15702967</v>
      </c>
      <c r="I49" s="22">
        <v>11841987</v>
      </c>
      <c r="J49" s="22">
        <v>36504593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36504593</v>
      </c>
      <c r="X49" s="22">
        <v>53463634</v>
      </c>
      <c r="Y49" s="22">
        <v>-16959041</v>
      </c>
      <c r="Z49" s="23">
        <v>-31.720703833936913</v>
      </c>
      <c r="AA49" s="20">
        <v>207214407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-1431487703</v>
      </c>
      <c r="D51" s="48">
        <f t="shared" si="3"/>
        <v>0</v>
      </c>
      <c r="E51" s="49">
        <f t="shared" si="3"/>
        <v>-787251479</v>
      </c>
      <c r="F51" s="50">
        <f t="shared" si="3"/>
        <v>-787251479</v>
      </c>
      <c r="G51" s="50">
        <f t="shared" si="3"/>
        <v>36895505</v>
      </c>
      <c r="H51" s="50">
        <f t="shared" si="3"/>
        <v>-824727141</v>
      </c>
      <c r="I51" s="50">
        <f t="shared" si="3"/>
        <v>29120705</v>
      </c>
      <c r="J51" s="50">
        <f t="shared" si="3"/>
        <v>-758710931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-758710931</v>
      </c>
      <c r="X51" s="50">
        <f t="shared" si="3"/>
        <v>-268528212</v>
      </c>
      <c r="Y51" s="50">
        <f t="shared" si="3"/>
        <v>-490182719</v>
      </c>
      <c r="Z51" s="51">
        <f>+IF(X51&lt;&gt;0,+(Y51/X51)*100,0)</f>
        <v>182.54421587553713</v>
      </c>
      <c r="AA51" s="48">
        <f>SUM(AA48:AA50)</f>
        <v>-787251479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-1431487703</v>
      </c>
      <c r="D53" s="54">
        <f>+D51-D52</f>
        <v>0</v>
      </c>
      <c r="E53" s="55">
        <f t="shared" si="4"/>
        <v>-787251479</v>
      </c>
      <c r="F53" s="56">
        <f t="shared" si="4"/>
        <v>-787251479</v>
      </c>
      <c r="G53" s="56">
        <f t="shared" si="4"/>
        <v>36895505</v>
      </c>
      <c r="H53" s="56">
        <f t="shared" si="4"/>
        <v>-824727141</v>
      </c>
      <c r="I53" s="56">
        <f t="shared" si="4"/>
        <v>29120705</v>
      </c>
      <c r="J53" s="56">
        <f t="shared" si="4"/>
        <v>-758710931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-758710931</v>
      </c>
      <c r="X53" s="56">
        <f t="shared" si="4"/>
        <v>-268528212</v>
      </c>
      <c r="Y53" s="56">
        <f t="shared" si="4"/>
        <v>-490182719</v>
      </c>
      <c r="Z53" s="57">
        <f>+IF(X53&lt;&gt;0,+(Y53/X53)*100,0)</f>
        <v>182.54421587553713</v>
      </c>
      <c r="AA53" s="54">
        <f>+AA51-AA52</f>
        <v>-787251479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-1431487703</v>
      </c>
      <c r="D56" s="48">
        <f>SUM(D53:D55)</f>
        <v>0</v>
      </c>
      <c r="E56" s="49">
        <f t="shared" si="5"/>
        <v>-787251479</v>
      </c>
      <c r="F56" s="50">
        <f t="shared" si="5"/>
        <v>-787251479</v>
      </c>
      <c r="G56" s="50">
        <f t="shared" si="5"/>
        <v>36895505</v>
      </c>
      <c r="H56" s="50">
        <f t="shared" si="5"/>
        <v>-824727141</v>
      </c>
      <c r="I56" s="50">
        <f t="shared" si="5"/>
        <v>29120705</v>
      </c>
      <c r="J56" s="50">
        <f t="shared" si="5"/>
        <v>-758710931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-758710931</v>
      </c>
      <c r="X56" s="50">
        <f t="shared" si="5"/>
        <v>-268528212</v>
      </c>
      <c r="Y56" s="50">
        <f t="shared" si="5"/>
        <v>-490182719</v>
      </c>
      <c r="Z56" s="51">
        <f>+IF(X56&lt;&gt;0,+(Y56/X56)*100,0)</f>
        <v>182.54421587553713</v>
      </c>
      <c r="AA56" s="48">
        <f>SUM(AA53:AA55)</f>
        <v>-787251479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>
        <v>-9583</v>
      </c>
      <c r="D58" s="44"/>
      <c r="E58" s="52"/>
      <c r="F58" s="45"/>
      <c r="G58" s="22">
        <v>17495</v>
      </c>
      <c r="H58" s="22">
        <v>21572</v>
      </c>
      <c r="I58" s="26">
        <v>4</v>
      </c>
      <c r="J58" s="22">
        <v>39071</v>
      </c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>
        <v>39071</v>
      </c>
      <c r="X58" s="22"/>
      <c r="Y58" s="22">
        <v>39071</v>
      </c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-1431497286</v>
      </c>
      <c r="D59" s="65">
        <f>SUM(D56:D58)</f>
        <v>0</v>
      </c>
      <c r="E59" s="66">
        <f t="shared" si="6"/>
        <v>-787251479</v>
      </c>
      <c r="F59" s="67">
        <f t="shared" si="6"/>
        <v>-787251479</v>
      </c>
      <c r="G59" s="67">
        <f t="shared" si="6"/>
        <v>36913000</v>
      </c>
      <c r="H59" s="67">
        <f t="shared" si="6"/>
        <v>-824705569</v>
      </c>
      <c r="I59" s="67">
        <f t="shared" si="6"/>
        <v>29120709</v>
      </c>
      <c r="J59" s="67">
        <f t="shared" si="6"/>
        <v>-758671860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-758671860</v>
      </c>
      <c r="X59" s="67">
        <f t="shared" si="6"/>
        <v>-268528212</v>
      </c>
      <c r="Y59" s="67">
        <f t="shared" si="6"/>
        <v>-490143648</v>
      </c>
      <c r="Z59" s="68">
        <f>+IF(X59&lt;&gt;0,+(Y59/X59)*100,0)</f>
        <v>182.52966582148173</v>
      </c>
      <c r="AA59" s="65">
        <f>SUM(AA56:AA58)</f>
        <v>-787251479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41813287</v>
      </c>
      <c r="D6" s="20"/>
      <c r="E6" s="21">
        <v>36078600</v>
      </c>
      <c r="F6" s="22">
        <v>36078600</v>
      </c>
      <c r="G6" s="22">
        <v>2692669</v>
      </c>
      <c r="H6" s="22">
        <v>2212704</v>
      </c>
      <c r="I6" s="22">
        <v>4110534</v>
      </c>
      <c r="J6" s="22">
        <v>9015907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9015907</v>
      </c>
      <c r="X6" s="22">
        <v>9019650</v>
      </c>
      <c r="Y6" s="22">
        <v>-3743</v>
      </c>
      <c r="Z6" s="23">
        <v>-4.1498284301497289E-2</v>
      </c>
      <c r="AA6" s="20">
        <v>36078600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500004</v>
      </c>
      <c r="F10" s="22">
        <v>500004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125001</v>
      </c>
      <c r="Y10" s="22">
        <v>-125001</v>
      </c>
      <c r="Z10" s="23">
        <v>-100</v>
      </c>
      <c r="AA10" s="20">
        <v>500004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351419</v>
      </c>
      <c r="D13" s="20"/>
      <c r="E13" s="21"/>
      <c r="F13" s="22"/>
      <c r="G13" s="22">
        <v>123772</v>
      </c>
      <c r="H13" s="22"/>
      <c r="I13" s="22">
        <v>125573</v>
      </c>
      <c r="J13" s="22">
        <v>249345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249345</v>
      </c>
      <c r="X13" s="22"/>
      <c r="Y13" s="22">
        <v>249345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>
        <v>7269</v>
      </c>
      <c r="D14" s="20"/>
      <c r="E14" s="21">
        <v>11508</v>
      </c>
      <c r="F14" s="22">
        <v>11508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>
        <v>2877</v>
      </c>
      <c r="Y14" s="22">
        <v>-2877</v>
      </c>
      <c r="Z14" s="23">
        <v>-100</v>
      </c>
      <c r="AA14" s="20">
        <v>11508</v>
      </c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-1354</v>
      </c>
      <c r="D19" s="20"/>
      <c r="E19" s="21">
        <v>2148</v>
      </c>
      <c r="F19" s="22">
        <v>2148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537</v>
      </c>
      <c r="Y19" s="22">
        <v>-537</v>
      </c>
      <c r="Z19" s="23">
        <v>-100</v>
      </c>
      <c r="AA19" s="20">
        <v>2148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9600</v>
      </c>
      <c r="D23" s="20"/>
      <c r="E23" s="21">
        <v>17616</v>
      </c>
      <c r="F23" s="22">
        <v>17616</v>
      </c>
      <c r="G23" s="22">
        <v>300</v>
      </c>
      <c r="H23" s="22">
        <v>300</v>
      </c>
      <c r="I23" s="22">
        <v>87428</v>
      </c>
      <c r="J23" s="22">
        <v>88028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88028</v>
      </c>
      <c r="X23" s="22">
        <v>4404</v>
      </c>
      <c r="Y23" s="22">
        <v>83624</v>
      </c>
      <c r="Z23" s="23">
        <v>1898.819255222525</v>
      </c>
      <c r="AA23" s="20">
        <v>17616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469175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>
        <v>16650946</v>
      </c>
      <c r="D26" s="20"/>
      <c r="E26" s="21">
        <v>20415516</v>
      </c>
      <c r="F26" s="22">
        <v>20415516</v>
      </c>
      <c r="G26" s="22">
        <v>1789794</v>
      </c>
      <c r="H26" s="22"/>
      <c r="I26" s="22">
        <v>1730303</v>
      </c>
      <c r="J26" s="22">
        <v>3520097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3520097</v>
      </c>
      <c r="X26" s="22">
        <v>5103879</v>
      </c>
      <c r="Y26" s="22">
        <v>-1583782</v>
      </c>
      <c r="Z26" s="23">
        <v>-31.030947246202352</v>
      </c>
      <c r="AA26" s="20">
        <v>20415516</v>
      </c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654517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59954859</v>
      </c>
      <c r="D32" s="29">
        <f t="shared" ref="D32:Y32" si="0">SUM(D6:D31)</f>
        <v>0</v>
      </c>
      <c r="E32" s="30">
        <f t="shared" si="0"/>
        <v>57025392</v>
      </c>
      <c r="F32" s="31">
        <f t="shared" si="0"/>
        <v>57025392</v>
      </c>
      <c r="G32" s="31">
        <f t="shared" si="0"/>
        <v>4606535</v>
      </c>
      <c r="H32" s="31">
        <f t="shared" si="0"/>
        <v>2213004</v>
      </c>
      <c r="I32" s="31">
        <f t="shared" si="0"/>
        <v>6053838</v>
      </c>
      <c r="J32" s="31">
        <f t="shared" si="0"/>
        <v>12873377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12873377</v>
      </c>
      <c r="X32" s="31">
        <f t="shared" si="0"/>
        <v>14256348</v>
      </c>
      <c r="Y32" s="31">
        <f t="shared" si="0"/>
        <v>-1382971</v>
      </c>
      <c r="Z32" s="32">
        <f>+IF(X32&lt;&gt;0,+(Y32/X32)*100,0)</f>
        <v>-9.7007382255259209</v>
      </c>
      <c r="AA32" s="29">
        <f>SUM(AA6:AA31)</f>
        <v>57025392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14570440</v>
      </c>
      <c r="D34" s="20"/>
      <c r="E34" s="21">
        <v>42939191</v>
      </c>
      <c r="F34" s="22">
        <v>42939191</v>
      </c>
      <c r="G34" s="22">
        <v>-727658</v>
      </c>
      <c r="H34" s="22">
        <v>-1023054</v>
      </c>
      <c r="I34" s="22">
        <v>-930649</v>
      </c>
      <c r="J34" s="22">
        <v>-2681361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-2681361</v>
      </c>
      <c r="X34" s="22">
        <v>10734804</v>
      </c>
      <c r="Y34" s="22">
        <v>-13416165</v>
      </c>
      <c r="Z34" s="23">
        <v>-124.97820174453116</v>
      </c>
      <c r="AA34" s="20">
        <v>42939191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123330581</v>
      </c>
      <c r="D36" s="20"/>
      <c r="E36" s="21">
        <v>124068078</v>
      </c>
      <c r="F36" s="22">
        <v>124068078</v>
      </c>
      <c r="G36" s="22">
        <v>892408</v>
      </c>
      <c r="H36" s="22">
        <v>910009</v>
      </c>
      <c r="I36" s="22">
        <v>16205285</v>
      </c>
      <c r="J36" s="22">
        <v>18007702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18007702</v>
      </c>
      <c r="X36" s="22">
        <v>31017021</v>
      </c>
      <c r="Y36" s="22">
        <v>-13009319</v>
      </c>
      <c r="Z36" s="23">
        <v>-41.942516014029849</v>
      </c>
      <c r="AA36" s="20">
        <v>124068078</v>
      </c>
    </row>
    <row r="37" spans="1:27" ht="13.5" x14ac:dyDescent="0.25">
      <c r="A37" s="19" t="s">
        <v>63</v>
      </c>
      <c r="B37" s="15" t="s">
        <v>32</v>
      </c>
      <c r="C37" s="20">
        <v>10039960</v>
      </c>
      <c r="D37" s="20"/>
      <c r="E37" s="21">
        <v>7540430</v>
      </c>
      <c r="F37" s="22">
        <v>7540430</v>
      </c>
      <c r="G37" s="22">
        <v>3600</v>
      </c>
      <c r="H37" s="22">
        <v>1340233</v>
      </c>
      <c r="I37" s="22">
        <v>398277</v>
      </c>
      <c r="J37" s="22">
        <v>1742110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1742110</v>
      </c>
      <c r="X37" s="22">
        <v>1885107</v>
      </c>
      <c r="Y37" s="22">
        <v>-142997</v>
      </c>
      <c r="Z37" s="23">
        <v>-7.5856171559492385</v>
      </c>
      <c r="AA37" s="20">
        <v>7540430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4669943</v>
      </c>
      <c r="F38" s="22">
        <v>4669943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1167486</v>
      </c>
      <c r="Y38" s="22">
        <v>-1167486</v>
      </c>
      <c r="Z38" s="23">
        <v>-100</v>
      </c>
      <c r="AA38" s="20">
        <v>4669943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45415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20685302</v>
      </c>
      <c r="D41" s="20"/>
      <c r="E41" s="21">
        <v>19079496</v>
      </c>
      <c r="F41" s="22">
        <v>19079496</v>
      </c>
      <c r="G41" s="22">
        <v>2360622</v>
      </c>
      <c r="H41" s="22">
        <v>-250018</v>
      </c>
      <c r="I41" s="22">
        <v>4574125</v>
      </c>
      <c r="J41" s="22">
        <v>6684729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6684729</v>
      </c>
      <c r="X41" s="22">
        <v>4769874</v>
      </c>
      <c r="Y41" s="22">
        <v>1914855</v>
      </c>
      <c r="Z41" s="23">
        <v>40.14477111974027</v>
      </c>
      <c r="AA41" s="20">
        <v>19079496</v>
      </c>
    </row>
    <row r="42" spans="1:27" ht="13.5" x14ac:dyDescent="0.25">
      <c r="A42" s="19" t="s">
        <v>67</v>
      </c>
      <c r="B42" s="15" t="s">
        <v>32</v>
      </c>
      <c r="C42" s="20">
        <v>3500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1362864</v>
      </c>
      <c r="F43" s="22">
        <v>1362864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340716</v>
      </c>
      <c r="Y43" s="22">
        <v>-340716</v>
      </c>
      <c r="Z43" s="23">
        <v>-100</v>
      </c>
      <c r="AA43" s="20">
        <v>1362864</v>
      </c>
    </row>
    <row r="44" spans="1:27" ht="13.5" x14ac:dyDescent="0.25">
      <c r="A44" s="19" t="s">
        <v>69</v>
      </c>
      <c r="B44" s="15" t="s">
        <v>32</v>
      </c>
      <c r="C44" s="20">
        <v>3093284</v>
      </c>
      <c r="D44" s="20"/>
      <c r="E44" s="21">
        <v>90000</v>
      </c>
      <c r="F44" s="22">
        <v>90000</v>
      </c>
      <c r="G44" s="22">
        <v>7780</v>
      </c>
      <c r="H44" s="22">
        <v>-4588</v>
      </c>
      <c r="I44" s="22">
        <v>-4093</v>
      </c>
      <c r="J44" s="22">
        <v>-901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-901</v>
      </c>
      <c r="X44" s="22">
        <v>22500</v>
      </c>
      <c r="Y44" s="22">
        <v>-23401</v>
      </c>
      <c r="Z44" s="23">
        <v>-104.00444444444446</v>
      </c>
      <c r="AA44" s="20">
        <v>90000</v>
      </c>
    </row>
    <row r="45" spans="1:27" ht="13.5" x14ac:dyDescent="0.25">
      <c r="A45" s="19" t="s">
        <v>70</v>
      </c>
      <c r="B45" s="15" t="s">
        <v>32</v>
      </c>
      <c r="C45" s="20">
        <v>214336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171982818</v>
      </c>
      <c r="D47" s="29">
        <f t="shared" ref="D47:Y47" si="1">SUM(D34:D46)</f>
        <v>0</v>
      </c>
      <c r="E47" s="30">
        <f t="shared" si="1"/>
        <v>199750002</v>
      </c>
      <c r="F47" s="31">
        <f t="shared" si="1"/>
        <v>199750002</v>
      </c>
      <c r="G47" s="31">
        <f t="shared" si="1"/>
        <v>2536752</v>
      </c>
      <c r="H47" s="31">
        <f t="shared" si="1"/>
        <v>972582</v>
      </c>
      <c r="I47" s="31">
        <f t="shared" si="1"/>
        <v>20242945</v>
      </c>
      <c r="J47" s="31">
        <f t="shared" si="1"/>
        <v>23752279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23752279</v>
      </c>
      <c r="X47" s="31">
        <f t="shared" si="1"/>
        <v>49937508</v>
      </c>
      <c r="Y47" s="31">
        <f t="shared" si="1"/>
        <v>-26185229</v>
      </c>
      <c r="Z47" s="32">
        <f>+IF(X47&lt;&gt;0,+(Y47/X47)*100,0)</f>
        <v>-52.435994603495232</v>
      </c>
      <c r="AA47" s="29">
        <f>SUM(AA34:AA46)</f>
        <v>199750002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-112027959</v>
      </c>
      <c r="D48" s="39">
        <f t="shared" si="2"/>
        <v>0</v>
      </c>
      <c r="E48" s="40">
        <f t="shared" si="2"/>
        <v>-142724610</v>
      </c>
      <c r="F48" s="41">
        <f t="shared" si="2"/>
        <v>-142724610</v>
      </c>
      <c r="G48" s="41">
        <f t="shared" si="2"/>
        <v>2069783</v>
      </c>
      <c r="H48" s="41">
        <f t="shared" si="2"/>
        <v>1240422</v>
      </c>
      <c r="I48" s="41">
        <f t="shared" si="2"/>
        <v>-14189107</v>
      </c>
      <c r="J48" s="41">
        <f t="shared" si="2"/>
        <v>-10878902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-10878902</v>
      </c>
      <c r="X48" s="41">
        <f t="shared" si="2"/>
        <v>-35681160</v>
      </c>
      <c r="Y48" s="41">
        <f t="shared" si="2"/>
        <v>24802258</v>
      </c>
      <c r="Z48" s="42">
        <f>+IF(X48&lt;&gt;0,+(Y48/X48)*100,0)</f>
        <v>-69.510795052627216</v>
      </c>
      <c r="AA48" s="39">
        <f>+AA32-AA47</f>
        <v>-142724610</v>
      </c>
    </row>
    <row r="49" spans="1:27" ht="25.5" x14ac:dyDescent="0.25">
      <c r="A49" s="43" t="s">
        <v>74</v>
      </c>
      <c r="B49" s="15" t="s">
        <v>32</v>
      </c>
      <c r="C49" s="20">
        <v>5855274</v>
      </c>
      <c r="D49" s="20"/>
      <c r="E49" s="21"/>
      <c r="F49" s="22"/>
      <c r="G49" s="22">
        <v>1020746</v>
      </c>
      <c r="H49" s="22"/>
      <c r="I49" s="22"/>
      <c r="J49" s="22">
        <v>1020746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1020746</v>
      </c>
      <c r="X49" s="22"/>
      <c r="Y49" s="22">
        <v>1020746</v>
      </c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-106172685</v>
      </c>
      <c r="D51" s="48">
        <f t="shared" si="3"/>
        <v>0</v>
      </c>
      <c r="E51" s="49">
        <f t="shared" si="3"/>
        <v>-142724610</v>
      </c>
      <c r="F51" s="50">
        <f t="shared" si="3"/>
        <v>-142724610</v>
      </c>
      <c r="G51" s="50">
        <f t="shared" si="3"/>
        <v>3090529</v>
      </c>
      <c r="H51" s="50">
        <f t="shared" si="3"/>
        <v>1240422</v>
      </c>
      <c r="I51" s="50">
        <f t="shared" si="3"/>
        <v>-14189107</v>
      </c>
      <c r="J51" s="50">
        <f t="shared" si="3"/>
        <v>-9858156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-9858156</v>
      </c>
      <c r="X51" s="50">
        <f t="shared" si="3"/>
        <v>-35681160</v>
      </c>
      <c r="Y51" s="50">
        <f t="shared" si="3"/>
        <v>25823004</v>
      </c>
      <c r="Z51" s="51">
        <f>+IF(X51&lt;&gt;0,+(Y51/X51)*100,0)</f>
        <v>-72.371537248228478</v>
      </c>
      <c r="AA51" s="48">
        <f>SUM(AA48:AA50)</f>
        <v>-142724610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-106172685</v>
      </c>
      <c r="D53" s="54">
        <f>+D51-D52</f>
        <v>0</v>
      </c>
      <c r="E53" s="55">
        <f t="shared" si="4"/>
        <v>-142724610</v>
      </c>
      <c r="F53" s="56">
        <f t="shared" si="4"/>
        <v>-142724610</v>
      </c>
      <c r="G53" s="56">
        <f t="shared" si="4"/>
        <v>3090529</v>
      </c>
      <c r="H53" s="56">
        <f t="shared" si="4"/>
        <v>1240422</v>
      </c>
      <c r="I53" s="56">
        <f t="shared" si="4"/>
        <v>-14189107</v>
      </c>
      <c r="J53" s="56">
        <f t="shared" si="4"/>
        <v>-9858156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-9858156</v>
      </c>
      <c r="X53" s="56">
        <f t="shared" si="4"/>
        <v>-35681160</v>
      </c>
      <c r="Y53" s="56">
        <f t="shared" si="4"/>
        <v>25823004</v>
      </c>
      <c r="Z53" s="57">
        <f>+IF(X53&lt;&gt;0,+(Y53/X53)*100,0)</f>
        <v>-72.371537248228478</v>
      </c>
      <c r="AA53" s="54">
        <f>+AA51-AA52</f>
        <v>-142724610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-106172685</v>
      </c>
      <c r="D56" s="48">
        <f>SUM(D53:D55)</f>
        <v>0</v>
      </c>
      <c r="E56" s="49">
        <f t="shared" si="5"/>
        <v>-142724610</v>
      </c>
      <c r="F56" s="50">
        <f t="shared" si="5"/>
        <v>-142724610</v>
      </c>
      <c r="G56" s="50">
        <f t="shared" si="5"/>
        <v>3090529</v>
      </c>
      <c r="H56" s="50">
        <f t="shared" si="5"/>
        <v>1240422</v>
      </c>
      <c r="I56" s="50">
        <f t="shared" si="5"/>
        <v>-14189107</v>
      </c>
      <c r="J56" s="50">
        <f t="shared" si="5"/>
        <v>-9858156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-9858156</v>
      </c>
      <c r="X56" s="50">
        <f t="shared" si="5"/>
        <v>-35681160</v>
      </c>
      <c r="Y56" s="50">
        <f t="shared" si="5"/>
        <v>25823004</v>
      </c>
      <c r="Z56" s="51">
        <f>+IF(X56&lt;&gt;0,+(Y56/X56)*100,0)</f>
        <v>-72.371537248228478</v>
      </c>
      <c r="AA56" s="48">
        <f>SUM(AA53:AA55)</f>
        <v>-142724610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-106172685</v>
      </c>
      <c r="D59" s="65">
        <f>SUM(D56:D58)</f>
        <v>0</v>
      </c>
      <c r="E59" s="66">
        <f t="shared" si="6"/>
        <v>-142724610</v>
      </c>
      <c r="F59" s="67">
        <f t="shared" si="6"/>
        <v>-142724610</v>
      </c>
      <c r="G59" s="67">
        <f t="shared" si="6"/>
        <v>3090529</v>
      </c>
      <c r="H59" s="67">
        <f t="shared" si="6"/>
        <v>1240422</v>
      </c>
      <c r="I59" s="67">
        <f t="shared" si="6"/>
        <v>-14189107</v>
      </c>
      <c r="J59" s="67">
        <f t="shared" si="6"/>
        <v>-9858156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-9858156</v>
      </c>
      <c r="X59" s="67">
        <f t="shared" si="6"/>
        <v>-35681160</v>
      </c>
      <c r="Y59" s="67">
        <f t="shared" si="6"/>
        <v>25823004</v>
      </c>
      <c r="Z59" s="68">
        <f>+IF(X59&lt;&gt;0,+(Y59/X59)*100,0)</f>
        <v>-72.371537248228478</v>
      </c>
      <c r="AA59" s="65">
        <f>SUM(AA56:AA58)</f>
        <v>-142724610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262036412</v>
      </c>
      <c r="D6" s="20"/>
      <c r="E6" s="21">
        <v>351451418</v>
      </c>
      <c r="F6" s="22">
        <v>351451418</v>
      </c>
      <c r="G6" s="22">
        <v>29447151</v>
      </c>
      <c r="H6" s="22">
        <v>27572449</v>
      </c>
      <c r="I6" s="22">
        <v>28686411</v>
      </c>
      <c r="J6" s="22">
        <v>85706011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85706011</v>
      </c>
      <c r="X6" s="22">
        <v>87862833</v>
      </c>
      <c r="Y6" s="22">
        <v>-2156822</v>
      </c>
      <c r="Z6" s="23">
        <v>-2.454760364942933</v>
      </c>
      <c r="AA6" s="20">
        <v>351451418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7958988</v>
      </c>
      <c r="D13" s="20"/>
      <c r="E13" s="21">
        <v>8807410</v>
      </c>
      <c r="F13" s="22">
        <v>8807410</v>
      </c>
      <c r="G13" s="22"/>
      <c r="H13" s="22">
        <v>692146</v>
      </c>
      <c r="I13" s="22">
        <v>1226678</v>
      </c>
      <c r="J13" s="22">
        <v>1918824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1918824</v>
      </c>
      <c r="X13" s="22">
        <v>2201850</v>
      </c>
      <c r="Y13" s="22">
        <v>-283026</v>
      </c>
      <c r="Z13" s="23">
        <v>-12.854009128687242</v>
      </c>
      <c r="AA13" s="20">
        <v>8807410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180910</v>
      </c>
      <c r="D19" s="20"/>
      <c r="E19" s="21">
        <v>592721</v>
      </c>
      <c r="F19" s="22">
        <v>592721</v>
      </c>
      <c r="G19" s="22">
        <v>8253</v>
      </c>
      <c r="H19" s="22">
        <v>11129</v>
      </c>
      <c r="I19" s="22">
        <v>22816</v>
      </c>
      <c r="J19" s="22">
        <v>42198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42198</v>
      </c>
      <c r="X19" s="22">
        <v>148179</v>
      </c>
      <c r="Y19" s="22">
        <v>-105981</v>
      </c>
      <c r="Z19" s="23">
        <v>-71.522280485088984</v>
      </c>
      <c r="AA19" s="20">
        <v>592721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66225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270242535</v>
      </c>
      <c r="D32" s="29">
        <f t="shared" ref="D32:Y32" si="0">SUM(D6:D31)</f>
        <v>0</v>
      </c>
      <c r="E32" s="30">
        <f t="shared" si="0"/>
        <v>360851549</v>
      </c>
      <c r="F32" s="31">
        <f t="shared" si="0"/>
        <v>360851549</v>
      </c>
      <c r="G32" s="31">
        <f t="shared" si="0"/>
        <v>29455404</v>
      </c>
      <c r="H32" s="31">
        <f t="shared" si="0"/>
        <v>28275724</v>
      </c>
      <c r="I32" s="31">
        <f t="shared" si="0"/>
        <v>29935905</v>
      </c>
      <c r="J32" s="31">
        <f t="shared" si="0"/>
        <v>87667033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87667033</v>
      </c>
      <c r="X32" s="31">
        <f t="shared" si="0"/>
        <v>90212862</v>
      </c>
      <c r="Y32" s="31">
        <f t="shared" si="0"/>
        <v>-2545829</v>
      </c>
      <c r="Z32" s="32">
        <f>+IF(X32&lt;&gt;0,+(Y32/X32)*100,0)</f>
        <v>-2.8220244248541855</v>
      </c>
      <c r="AA32" s="29">
        <f>SUM(AA6:AA31)</f>
        <v>360851549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27618388</v>
      </c>
      <c r="D34" s="20"/>
      <c r="E34" s="21">
        <v>23237452</v>
      </c>
      <c r="F34" s="22">
        <v>23237452</v>
      </c>
      <c r="G34" s="22">
        <v>2307606</v>
      </c>
      <c r="H34" s="22">
        <v>2352120</v>
      </c>
      <c r="I34" s="22">
        <v>2626148</v>
      </c>
      <c r="J34" s="22">
        <v>7285874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7285874</v>
      </c>
      <c r="X34" s="22">
        <v>5809377</v>
      </c>
      <c r="Y34" s="22">
        <v>1476497</v>
      </c>
      <c r="Z34" s="23">
        <v>25.415754563699345</v>
      </c>
      <c r="AA34" s="20">
        <v>23237452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402520789</v>
      </c>
      <c r="D36" s="20"/>
      <c r="E36" s="21">
        <v>378783496</v>
      </c>
      <c r="F36" s="22">
        <v>378783496</v>
      </c>
      <c r="G36" s="22">
        <v>851817</v>
      </c>
      <c r="H36" s="22">
        <v>74080851</v>
      </c>
      <c r="I36" s="22">
        <v>4757471</v>
      </c>
      <c r="J36" s="22">
        <v>79690139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79690139</v>
      </c>
      <c r="X36" s="22">
        <v>94695876</v>
      </c>
      <c r="Y36" s="22">
        <v>-15005737</v>
      </c>
      <c r="Z36" s="23">
        <v>-15.846241287212973</v>
      </c>
      <c r="AA36" s="20">
        <v>378783496</v>
      </c>
    </row>
    <row r="37" spans="1:27" ht="13.5" x14ac:dyDescent="0.25">
      <c r="A37" s="19" t="s">
        <v>63</v>
      </c>
      <c r="B37" s="15" t="s">
        <v>32</v>
      </c>
      <c r="C37" s="20">
        <v>37260928</v>
      </c>
      <c r="D37" s="20"/>
      <c r="E37" s="21">
        <v>10429883</v>
      </c>
      <c r="F37" s="22">
        <v>10429883</v>
      </c>
      <c r="G37" s="22">
        <v>5002575</v>
      </c>
      <c r="H37" s="22">
        <v>2657118</v>
      </c>
      <c r="I37" s="22">
        <v>24135</v>
      </c>
      <c r="J37" s="22">
        <v>7683828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7683828</v>
      </c>
      <c r="X37" s="22">
        <v>2607480</v>
      </c>
      <c r="Y37" s="22">
        <v>5076348</v>
      </c>
      <c r="Z37" s="23">
        <v>194.68406277325235</v>
      </c>
      <c r="AA37" s="20">
        <v>10429883</v>
      </c>
    </row>
    <row r="38" spans="1:27" ht="13.5" x14ac:dyDescent="0.25">
      <c r="A38" s="19" t="s">
        <v>64</v>
      </c>
      <c r="B38" s="15" t="s">
        <v>32</v>
      </c>
      <c r="C38" s="20">
        <v>22536983</v>
      </c>
      <c r="D38" s="20"/>
      <c r="E38" s="21">
        <v>3742470</v>
      </c>
      <c r="F38" s="22">
        <v>3742470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935619</v>
      </c>
      <c r="Y38" s="22">
        <v>-935619</v>
      </c>
      <c r="Z38" s="23">
        <v>-100</v>
      </c>
      <c r="AA38" s="20">
        <v>3742470</v>
      </c>
    </row>
    <row r="39" spans="1:27" ht="13.5" x14ac:dyDescent="0.25">
      <c r="A39" s="19" t="s">
        <v>65</v>
      </c>
      <c r="B39" s="15" t="s">
        <v>32</v>
      </c>
      <c r="C39" s="20">
        <v>18153944</v>
      </c>
      <c r="D39" s="20"/>
      <c r="E39" s="21">
        <v>19078374</v>
      </c>
      <c r="F39" s="22">
        <v>19078374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4769595</v>
      </c>
      <c r="Y39" s="22">
        <v>-4769595</v>
      </c>
      <c r="Z39" s="23">
        <v>-100</v>
      </c>
      <c r="AA39" s="20">
        <v>19078374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8899716</v>
      </c>
      <c r="F40" s="22">
        <v>8899716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2224929</v>
      </c>
      <c r="Y40" s="22">
        <v>-2224929</v>
      </c>
      <c r="Z40" s="23">
        <v>-100</v>
      </c>
      <c r="AA40" s="20">
        <v>8899716</v>
      </c>
    </row>
    <row r="41" spans="1:27" ht="13.5" x14ac:dyDescent="0.25">
      <c r="A41" s="19" t="s">
        <v>66</v>
      </c>
      <c r="B41" s="15" t="s">
        <v>32</v>
      </c>
      <c r="C41" s="20">
        <v>24775383</v>
      </c>
      <c r="D41" s="20"/>
      <c r="E41" s="21">
        <v>14674905</v>
      </c>
      <c r="F41" s="22">
        <v>14674905</v>
      </c>
      <c r="G41" s="22"/>
      <c r="H41" s="22">
        <v>1848337</v>
      </c>
      <c r="I41" s="22">
        <v>1850541</v>
      </c>
      <c r="J41" s="22">
        <v>3698878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3698878</v>
      </c>
      <c r="X41" s="22">
        <v>3668730</v>
      </c>
      <c r="Y41" s="22">
        <v>30148</v>
      </c>
      <c r="Z41" s="23">
        <v>0.82175575744194862</v>
      </c>
      <c r="AA41" s="20">
        <v>14674905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1138911</v>
      </c>
      <c r="D44" s="20"/>
      <c r="E44" s="21">
        <v>2465023</v>
      </c>
      <c r="F44" s="22">
        <v>2465023</v>
      </c>
      <c r="G44" s="22">
        <v>161</v>
      </c>
      <c r="H44" s="22">
        <v>32527</v>
      </c>
      <c r="I44" s="22"/>
      <c r="J44" s="22">
        <v>32688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32688</v>
      </c>
      <c r="X44" s="22">
        <v>616266</v>
      </c>
      <c r="Y44" s="22">
        <v>-583578</v>
      </c>
      <c r="Z44" s="23">
        <v>-94.695796944825773</v>
      </c>
      <c r="AA44" s="20">
        <v>2465023</v>
      </c>
    </row>
    <row r="45" spans="1:27" ht="13.5" x14ac:dyDescent="0.25">
      <c r="A45" s="19" t="s">
        <v>70</v>
      </c>
      <c r="B45" s="15" t="s">
        <v>32</v>
      </c>
      <c r="C45" s="20">
        <v>5037700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539043026</v>
      </c>
      <c r="D47" s="29">
        <f t="shared" ref="D47:Y47" si="1">SUM(D34:D46)</f>
        <v>0</v>
      </c>
      <c r="E47" s="30">
        <f t="shared" si="1"/>
        <v>461311319</v>
      </c>
      <c r="F47" s="31">
        <f t="shared" si="1"/>
        <v>461311319</v>
      </c>
      <c r="G47" s="31">
        <f t="shared" si="1"/>
        <v>8162159</v>
      </c>
      <c r="H47" s="31">
        <f t="shared" si="1"/>
        <v>80970953</v>
      </c>
      <c r="I47" s="31">
        <f t="shared" si="1"/>
        <v>9258295</v>
      </c>
      <c r="J47" s="31">
        <f t="shared" si="1"/>
        <v>98391407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98391407</v>
      </c>
      <c r="X47" s="31">
        <f t="shared" si="1"/>
        <v>115327872</v>
      </c>
      <c r="Y47" s="31">
        <f t="shared" si="1"/>
        <v>-16936465</v>
      </c>
      <c r="Z47" s="32">
        <f>+IF(X47&lt;&gt;0,+(Y47/X47)*100,0)</f>
        <v>-14.68549163900293</v>
      </c>
      <c r="AA47" s="29">
        <f>SUM(AA34:AA46)</f>
        <v>461311319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-268800491</v>
      </c>
      <c r="D48" s="39">
        <f t="shared" si="2"/>
        <v>0</v>
      </c>
      <c r="E48" s="40">
        <f t="shared" si="2"/>
        <v>-100459770</v>
      </c>
      <c r="F48" s="41">
        <f t="shared" si="2"/>
        <v>-100459770</v>
      </c>
      <c r="G48" s="41">
        <f t="shared" si="2"/>
        <v>21293245</v>
      </c>
      <c r="H48" s="41">
        <f t="shared" si="2"/>
        <v>-52695229</v>
      </c>
      <c r="I48" s="41">
        <f t="shared" si="2"/>
        <v>20677610</v>
      </c>
      <c r="J48" s="41">
        <f t="shared" si="2"/>
        <v>-10724374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-10724374</v>
      </c>
      <c r="X48" s="41">
        <f t="shared" si="2"/>
        <v>-25115010</v>
      </c>
      <c r="Y48" s="41">
        <f t="shared" si="2"/>
        <v>14390636</v>
      </c>
      <c r="Z48" s="42">
        <f>+IF(X48&lt;&gt;0,+(Y48/X48)*100,0)</f>
        <v>-57.29894592914755</v>
      </c>
      <c r="AA48" s="39">
        <f>+AA32-AA47</f>
        <v>-100459770</v>
      </c>
    </row>
    <row r="49" spans="1:27" ht="25.5" x14ac:dyDescent="0.25">
      <c r="A49" s="43" t="s">
        <v>74</v>
      </c>
      <c r="B49" s="15" t="s">
        <v>32</v>
      </c>
      <c r="C49" s="20">
        <v>13800000</v>
      </c>
      <c r="D49" s="20"/>
      <c r="E49" s="21">
        <v>6116000</v>
      </c>
      <c r="F49" s="22">
        <v>6116000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1528998</v>
      </c>
      <c r="Y49" s="22">
        <v>-1528998</v>
      </c>
      <c r="Z49" s="23">
        <v>-100</v>
      </c>
      <c r="AA49" s="20">
        <v>6116000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-255000491</v>
      </c>
      <c r="D51" s="48">
        <f t="shared" si="3"/>
        <v>0</v>
      </c>
      <c r="E51" s="49">
        <f t="shared" si="3"/>
        <v>-94343770</v>
      </c>
      <c r="F51" s="50">
        <f t="shared" si="3"/>
        <v>-94343770</v>
      </c>
      <c r="G51" s="50">
        <f t="shared" si="3"/>
        <v>21293245</v>
      </c>
      <c r="H51" s="50">
        <f t="shared" si="3"/>
        <v>-52695229</v>
      </c>
      <c r="I51" s="50">
        <f t="shared" si="3"/>
        <v>20677610</v>
      </c>
      <c r="J51" s="50">
        <f t="shared" si="3"/>
        <v>-10724374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-10724374</v>
      </c>
      <c r="X51" s="50">
        <f t="shared" si="3"/>
        <v>-23586012</v>
      </c>
      <c r="Y51" s="50">
        <f t="shared" si="3"/>
        <v>12861638</v>
      </c>
      <c r="Z51" s="51">
        <f>+IF(X51&lt;&gt;0,+(Y51/X51)*100,0)</f>
        <v>-54.530787146211914</v>
      </c>
      <c r="AA51" s="48">
        <f>SUM(AA48:AA50)</f>
        <v>-94343770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-255000491</v>
      </c>
      <c r="D53" s="54">
        <f>+D51-D52</f>
        <v>0</v>
      </c>
      <c r="E53" s="55">
        <f t="shared" si="4"/>
        <v>-94343770</v>
      </c>
      <c r="F53" s="56">
        <f t="shared" si="4"/>
        <v>-94343770</v>
      </c>
      <c r="G53" s="56">
        <f t="shared" si="4"/>
        <v>21293245</v>
      </c>
      <c r="H53" s="56">
        <f t="shared" si="4"/>
        <v>-52695229</v>
      </c>
      <c r="I53" s="56">
        <f t="shared" si="4"/>
        <v>20677610</v>
      </c>
      <c r="J53" s="56">
        <f t="shared" si="4"/>
        <v>-10724374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-10724374</v>
      </c>
      <c r="X53" s="56">
        <f t="shared" si="4"/>
        <v>-23586012</v>
      </c>
      <c r="Y53" s="56">
        <f t="shared" si="4"/>
        <v>12861638</v>
      </c>
      <c r="Z53" s="57">
        <f>+IF(X53&lt;&gt;0,+(Y53/X53)*100,0)</f>
        <v>-54.530787146211914</v>
      </c>
      <c r="AA53" s="54">
        <f>+AA51-AA52</f>
        <v>-94343770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-255000491</v>
      </c>
      <c r="D56" s="48">
        <f>SUM(D53:D55)</f>
        <v>0</v>
      </c>
      <c r="E56" s="49">
        <f t="shared" si="5"/>
        <v>-94343770</v>
      </c>
      <c r="F56" s="50">
        <f t="shared" si="5"/>
        <v>-94343770</v>
      </c>
      <c r="G56" s="50">
        <f t="shared" si="5"/>
        <v>21293245</v>
      </c>
      <c r="H56" s="50">
        <f t="shared" si="5"/>
        <v>-52695229</v>
      </c>
      <c r="I56" s="50">
        <f t="shared" si="5"/>
        <v>20677610</v>
      </c>
      <c r="J56" s="50">
        <f t="shared" si="5"/>
        <v>-10724374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-10724374</v>
      </c>
      <c r="X56" s="50">
        <f t="shared" si="5"/>
        <v>-23586012</v>
      </c>
      <c r="Y56" s="50">
        <f t="shared" si="5"/>
        <v>12861638</v>
      </c>
      <c r="Z56" s="51">
        <f>+IF(X56&lt;&gt;0,+(Y56/X56)*100,0)</f>
        <v>-54.530787146211914</v>
      </c>
      <c r="AA56" s="48">
        <f>SUM(AA53:AA55)</f>
        <v>-94343770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-255000491</v>
      </c>
      <c r="D59" s="65">
        <f>SUM(D56:D58)</f>
        <v>0</v>
      </c>
      <c r="E59" s="66">
        <f t="shared" si="6"/>
        <v>-94343770</v>
      </c>
      <c r="F59" s="67">
        <f t="shared" si="6"/>
        <v>-94343770</v>
      </c>
      <c r="G59" s="67">
        <f t="shared" si="6"/>
        <v>21293245</v>
      </c>
      <c r="H59" s="67">
        <f t="shared" si="6"/>
        <v>-52695229</v>
      </c>
      <c r="I59" s="67">
        <f t="shared" si="6"/>
        <v>20677610</v>
      </c>
      <c r="J59" s="67">
        <f t="shared" si="6"/>
        <v>-10724374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-10724374</v>
      </c>
      <c r="X59" s="67">
        <f t="shared" si="6"/>
        <v>-23586012</v>
      </c>
      <c r="Y59" s="67">
        <f t="shared" si="6"/>
        <v>12861638</v>
      </c>
      <c r="Z59" s="68">
        <f>+IF(X59&lt;&gt;0,+(Y59/X59)*100,0)</f>
        <v>-54.530787146211914</v>
      </c>
      <c r="AA59" s="65">
        <f>SUM(AA56:AA58)</f>
        <v>-94343770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168348371</v>
      </c>
      <c r="D6" s="20"/>
      <c r="E6" s="21">
        <v>267654473</v>
      </c>
      <c r="F6" s="22">
        <v>267654473</v>
      </c>
      <c r="G6" s="22">
        <v>10138585</v>
      </c>
      <c r="H6" s="22">
        <v>10549300</v>
      </c>
      <c r="I6" s="22">
        <v>10480543</v>
      </c>
      <c r="J6" s="22">
        <v>31168428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31168428</v>
      </c>
      <c r="X6" s="22">
        <v>66913623</v>
      </c>
      <c r="Y6" s="22">
        <v>-35745195</v>
      </c>
      <c r="Z6" s="23">
        <v>-53.419906735583581</v>
      </c>
      <c r="AA6" s="20">
        <v>267654473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8485762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19342955</v>
      </c>
      <c r="D13" s="20"/>
      <c r="E13" s="21">
        <v>20026667</v>
      </c>
      <c r="F13" s="22">
        <v>20026667</v>
      </c>
      <c r="G13" s="22">
        <v>1812420</v>
      </c>
      <c r="H13" s="22">
        <v>1799098</v>
      </c>
      <c r="I13" s="22">
        <v>1789545</v>
      </c>
      <c r="J13" s="22">
        <v>5401063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5401063</v>
      </c>
      <c r="X13" s="22">
        <v>5006667</v>
      </c>
      <c r="Y13" s="22">
        <v>394396</v>
      </c>
      <c r="Z13" s="23">
        <v>7.8774162531680263</v>
      </c>
      <c r="AA13" s="20">
        <v>20026667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27558</v>
      </c>
      <c r="D19" s="20"/>
      <c r="E19" s="21">
        <v>60218</v>
      </c>
      <c r="F19" s="22">
        <v>60218</v>
      </c>
      <c r="G19" s="22">
        <v>296</v>
      </c>
      <c r="H19" s="22">
        <v>10228</v>
      </c>
      <c r="I19" s="22">
        <v>455</v>
      </c>
      <c r="J19" s="22">
        <v>10979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10979</v>
      </c>
      <c r="X19" s="22">
        <v>15054</v>
      </c>
      <c r="Y19" s="22">
        <v>-4075</v>
      </c>
      <c r="Z19" s="23">
        <v>-27.069217483725254</v>
      </c>
      <c r="AA19" s="20">
        <v>60218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369244</v>
      </c>
      <c r="D23" s="20"/>
      <c r="E23" s="21">
        <v>539843</v>
      </c>
      <c r="F23" s="22">
        <v>539843</v>
      </c>
      <c r="G23" s="22">
        <v>12048</v>
      </c>
      <c r="H23" s="22">
        <v>49908</v>
      </c>
      <c r="I23" s="22">
        <v>49357</v>
      </c>
      <c r="J23" s="22">
        <v>111313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111313</v>
      </c>
      <c r="X23" s="22">
        <v>134961</v>
      </c>
      <c r="Y23" s="22">
        <v>-23648</v>
      </c>
      <c r="Z23" s="23">
        <v>-17.522098976741429</v>
      </c>
      <c r="AA23" s="20">
        <v>539843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40182479</v>
      </c>
      <c r="D25" s="20"/>
      <c r="E25" s="21">
        <v>7357284</v>
      </c>
      <c r="F25" s="22">
        <v>7357284</v>
      </c>
      <c r="G25" s="22">
        <v>1471920</v>
      </c>
      <c r="H25" s="22"/>
      <c r="I25" s="22"/>
      <c r="J25" s="22">
        <v>1471920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1471920</v>
      </c>
      <c r="X25" s="22">
        <v>1839321</v>
      </c>
      <c r="Y25" s="22">
        <v>-367401</v>
      </c>
      <c r="Z25" s="23">
        <v>-19.974816793805974</v>
      </c>
      <c r="AA25" s="20">
        <v>7357284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3648992</v>
      </c>
      <c r="H28" s="22">
        <v>3612503</v>
      </c>
      <c r="I28" s="22">
        <v>4044804</v>
      </c>
      <c r="J28" s="22">
        <v>11306299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11306299</v>
      </c>
      <c r="X28" s="22"/>
      <c r="Y28" s="22">
        <v>11306299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236756369</v>
      </c>
      <c r="D32" s="29">
        <f t="shared" ref="D32:Y32" si="0">SUM(D6:D31)</f>
        <v>0</v>
      </c>
      <c r="E32" s="30">
        <f t="shared" si="0"/>
        <v>295638485</v>
      </c>
      <c r="F32" s="31">
        <f t="shared" si="0"/>
        <v>295638485</v>
      </c>
      <c r="G32" s="31">
        <f t="shared" si="0"/>
        <v>17084261</v>
      </c>
      <c r="H32" s="31">
        <f t="shared" si="0"/>
        <v>16021037</v>
      </c>
      <c r="I32" s="31">
        <f t="shared" si="0"/>
        <v>16364704</v>
      </c>
      <c r="J32" s="31">
        <f t="shared" si="0"/>
        <v>49470002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49470002</v>
      </c>
      <c r="X32" s="31">
        <f t="shared" si="0"/>
        <v>73909626</v>
      </c>
      <c r="Y32" s="31">
        <f t="shared" si="0"/>
        <v>-24439624</v>
      </c>
      <c r="Z32" s="32">
        <f>+IF(X32&lt;&gt;0,+(Y32/X32)*100,0)</f>
        <v>-33.066902543925742</v>
      </c>
      <c r="AA32" s="29">
        <f>SUM(AA6:AA31)</f>
        <v>295638485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18448431</v>
      </c>
      <c r="D34" s="20"/>
      <c r="E34" s="21">
        <v>18320640</v>
      </c>
      <c r="F34" s="22">
        <v>18320640</v>
      </c>
      <c r="G34" s="22">
        <v>1148994</v>
      </c>
      <c r="H34" s="22">
        <v>1162896</v>
      </c>
      <c r="I34" s="22">
        <v>1335636</v>
      </c>
      <c r="J34" s="22">
        <v>3647526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3647526</v>
      </c>
      <c r="X34" s="22">
        <v>4570821</v>
      </c>
      <c r="Y34" s="22">
        <v>-923295</v>
      </c>
      <c r="Z34" s="23">
        <v>-20.199762799724603</v>
      </c>
      <c r="AA34" s="20">
        <v>18320640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182082205</v>
      </c>
      <c r="D36" s="20"/>
      <c r="E36" s="21">
        <v>190160433</v>
      </c>
      <c r="F36" s="22">
        <v>190160433</v>
      </c>
      <c r="G36" s="22">
        <v>25914354</v>
      </c>
      <c r="H36" s="22">
        <v>24738593</v>
      </c>
      <c r="I36" s="22">
        <v>19669364</v>
      </c>
      <c r="J36" s="22">
        <v>70322311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70322311</v>
      </c>
      <c r="X36" s="22">
        <v>47540109</v>
      </c>
      <c r="Y36" s="22">
        <v>22782202</v>
      </c>
      <c r="Z36" s="23">
        <v>47.92206513451621</v>
      </c>
      <c r="AA36" s="20">
        <v>190160433</v>
      </c>
    </row>
    <row r="37" spans="1:27" ht="13.5" x14ac:dyDescent="0.25">
      <c r="A37" s="19" t="s">
        <v>63</v>
      </c>
      <c r="B37" s="15" t="s">
        <v>32</v>
      </c>
      <c r="C37" s="20">
        <v>18005201</v>
      </c>
      <c r="D37" s="20"/>
      <c r="E37" s="21">
        <v>1542972</v>
      </c>
      <c r="F37" s="22">
        <v>1542972</v>
      </c>
      <c r="G37" s="22">
        <v>41109</v>
      </c>
      <c r="H37" s="22">
        <v>203098</v>
      </c>
      <c r="I37" s="22">
        <v>156245</v>
      </c>
      <c r="J37" s="22">
        <v>400452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400452</v>
      </c>
      <c r="X37" s="22">
        <v>385743</v>
      </c>
      <c r="Y37" s="22">
        <v>14709</v>
      </c>
      <c r="Z37" s="23">
        <v>3.8131605758238001</v>
      </c>
      <c r="AA37" s="20">
        <v>1542972</v>
      </c>
    </row>
    <row r="38" spans="1:27" ht="13.5" x14ac:dyDescent="0.25">
      <c r="A38" s="19" t="s">
        <v>64</v>
      </c>
      <c r="B38" s="15" t="s">
        <v>32</v>
      </c>
      <c r="C38" s="20">
        <v>36225947</v>
      </c>
      <c r="D38" s="20"/>
      <c r="E38" s="21">
        <v>34261245</v>
      </c>
      <c r="F38" s="22">
        <v>34261245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8565312</v>
      </c>
      <c r="Y38" s="22">
        <v>-8565312</v>
      </c>
      <c r="Z38" s="23">
        <v>-100</v>
      </c>
      <c r="AA38" s="20">
        <v>34261245</v>
      </c>
    </row>
    <row r="39" spans="1:27" ht="13.5" x14ac:dyDescent="0.25">
      <c r="A39" s="19" t="s">
        <v>65</v>
      </c>
      <c r="B39" s="15" t="s">
        <v>32</v>
      </c>
      <c r="C39" s="20">
        <v>11114970</v>
      </c>
      <c r="D39" s="20"/>
      <c r="E39" s="21">
        <v>15672692</v>
      </c>
      <c r="F39" s="22">
        <v>15672692</v>
      </c>
      <c r="G39" s="22"/>
      <c r="H39" s="22">
        <v>79531</v>
      </c>
      <c r="I39" s="22">
        <v>38483</v>
      </c>
      <c r="J39" s="22">
        <v>118014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118014</v>
      </c>
      <c r="X39" s="22">
        <v>3918171</v>
      </c>
      <c r="Y39" s="22">
        <v>-3800157</v>
      </c>
      <c r="Z39" s="23">
        <v>-96.988033447238521</v>
      </c>
      <c r="AA39" s="20">
        <v>15672692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112280</v>
      </c>
      <c r="F40" s="22">
        <v>112280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28071</v>
      </c>
      <c r="Y40" s="22">
        <v>-28071</v>
      </c>
      <c r="Z40" s="23">
        <v>-100</v>
      </c>
      <c r="AA40" s="20">
        <v>112280</v>
      </c>
    </row>
    <row r="41" spans="1:27" ht="13.5" x14ac:dyDescent="0.25">
      <c r="A41" s="19" t="s">
        <v>66</v>
      </c>
      <c r="B41" s="15" t="s">
        <v>32</v>
      </c>
      <c r="C41" s="20">
        <v>38230840</v>
      </c>
      <c r="D41" s="20"/>
      <c r="E41" s="21">
        <v>11199423</v>
      </c>
      <c r="F41" s="22">
        <v>11199423</v>
      </c>
      <c r="G41" s="22">
        <v>3757</v>
      </c>
      <c r="H41" s="22">
        <v>9162</v>
      </c>
      <c r="I41" s="22">
        <v>390323</v>
      </c>
      <c r="J41" s="22">
        <v>403242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403242</v>
      </c>
      <c r="X41" s="22">
        <v>2799852</v>
      </c>
      <c r="Y41" s="22">
        <v>-2396610</v>
      </c>
      <c r="Z41" s="23">
        <v>-85.597738737618982</v>
      </c>
      <c r="AA41" s="20">
        <v>11199423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5379536</v>
      </c>
      <c r="D44" s="20"/>
      <c r="E44" s="21">
        <v>3460619</v>
      </c>
      <c r="F44" s="22">
        <v>3460619</v>
      </c>
      <c r="G44" s="22">
        <v>91457</v>
      </c>
      <c r="H44" s="22">
        <v>298048</v>
      </c>
      <c r="I44" s="22">
        <v>610228</v>
      </c>
      <c r="J44" s="22">
        <v>999733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999733</v>
      </c>
      <c r="X44" s="22">
        <v>865161</v>
      </c>
      <c r="Y44" s="22">
        <v>134572</v>
      </c>
      <c r="Z44" s="23">
        <v>15.554561520919227</v>
      </c>
      <c r="AA44" s="20">
        <v>3460619</v>
      </c>
    </row>
    <row r="45" spans="1:27" ht="13.5" x14ac:dyDescent="0.25">
      <c r="A45" s="19" t="s">
        <v>70</v>
      </c>
      <c r="B45" s="15" t="s">
        <v>32</v>
      </c>
      <c r="C45" s="20">
        <v>371952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309859082</v>
      </c>
      <c r="D47" s="29">
        <f t="shared" ref="D47:Y47" si="1">SUM(D34:D46)</f>
        <v>0</v>
      </c>
      <c r="E47" s="30">
        <f t="shared" si="1"/>
        <v>274730304</v>
      </c>
      <c r="F47" s="31">
        <f t="shared" si="1"/>
        <v>274730304</v>
      </c>
      <c r="G47" s="31">
        <f t="shared" si="1"/>
        <v>27199671</v>
      </c>
      <c r="H47" s="31">
        <f t="shared" si="1"/>
        <v>26491328</v>
      </c>
      <c r="I47" s="31">
        <f t="shared" si="1"/>
        <v>22200279</v>
      </c>
      <c r="J47" s="31">
        <f t="shared" si="1"/>
        <v>75891278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75891278</v>
      </c>
      <c r="X47" s="31">
        <f t="shared" si="1"/>
        <v>68673240</v>
      </c>
      <c r="Y47" s="31">
        <f t="shared" si="1"/>
        <v>7218038</v>
      </c>
      <c r="Z47" s="32">
        <f>+IF(X47&lt;&gt;0,+(Y47/X47)*100,0)</f>
        <v>10.510699655353381</v>
      </c>
      <c r="AA47" s="29">
        <f>SUM(AA34:AA46)</f>
        <v>274730304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-73102713</v>
      </c>
      <c r="D48" s="39">
        <f t="shared" si="2"/>
        <v>0</v>
      </c>
      <c r="E48" s="40">
        <f t="shared" si="2"/>
        <v>20908181</v>
      </c>
      <c r="F48" s="41">
        <f t="shared" si="2"/>
        <v>20908181</v>
      </c>
      <c r="G48" s="41">
        <f t="shared" si="2"/>
        <v>-10115410</v>
      </c>
      <c r="H48" s="41">
        <f t="shared" si="2"/>
        <v>-10470291</v>
      </c>
      <c r="I48" s="41">
        <f t="shared" si="2"/>
        <v>-5835575</v>
      </c>
      <c r="J48" s="41">
        <f t="shared" si="2"/>
        <v>-26421276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-26421276</v>
      </c>
      <c r="X48" s="41">
        <f t="shared" si="2"/>
        <v>5236386</v>
      </c>
      <c r="Y48" s="41">
        <f t="shared" si="2"/>
        <v>-31657662</v>
      </c>
      <c r="Z48" s="42">
        <f>+IF(X48&lt;&gt;0,+(Y48/X48)*100,0)</f>
        <v>-604.57082422877158</v>
      </c>
      <c r="AA48" s="39">
        <f>+AA32-AA47</f>
        <v>20908181</v>
      </c>
    </row>
    <row r="49" spans="1:27" ht="25.5" x14ac:dyDescent="0.25">
      <c r="A49" s="43" t="s">
        <v>74</v>
      </c>
      <c r="B49" s="15" t="s">
        <v>32</v>
      </c>
      <c r="C49" s="20">
        <v>8799000</v>
      </c>
      <c r="D49" s="20"/>
      <c r="E49" s="21">
        <v>31272000</v>
      </c>
      <c r="F49" s="22">
        <v>31272000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7818000</v>
      </c>
      <c r="Y49" s="22">
        <v>-7818000</v>
      </c>
      <c r="Z49" s="23">
        <v>-100</v>
      </c>
      <c r="AA49" s="20">
        <v>31272000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-64303713</v>
      </c>
      <c r="D51" s="48">
        <f t="shared" si="3"/>
        <v>0</v>
      </c>
      <c r="E51" s="49">
        <f t="shared" si="3"/>
        <v>52180181</v>
      </c>
      <c r="F51" s="50">
        <f t="shared" si="3"/>
        <v>52180181</v>
      </c>
      <c r="G51" s="50">
        <f t="shared" si="3"/>
        <v>-10115410</v>
      </c>
      <c r="H51" s="50">
        <f t="shared" si="3"/>
        <v>-10470291</v>
      </c>
      <c r="I51" s="50">
        <f t="shared" si="3"/>
        <v>-5835575</v>
      </c>
      <c r="J51" s="50">
        <f t="shared" si="3"/>
        <v>-26421276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-26421276</v>
      </c>
      <c r="X51" s="50">
        <f t="shared" si="3"/>
        <v>13054386</v>
      </c>
      <c r="Y51" s="50">
        <f t="shared" si="3"/>
        <v>-39475662</v>
      </c>
      <c r="Z51" s="51">
        <f>+IF(X51&lt;&gt;0,+(Y51/X51)*100,0)</f>
        <v>-302.39386210887284</v>
      </c>
      <c r="AA51" s="48">
        <f>SUM(AA48:AA50)</f>
        <v>52180181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-64303713</v>
      </c>
      <c r="D53" s="54">
        <f>+D51-D52</f>
        <v>0</v>
      </c>
      <c r="E53" s="55">
        <f t="shared" si="4"/>
        <v>52180181</v>
      </c>
      <c r="F53" s="56">
        <f t="shared" si="4"/>
        <v>52180181</v>
      </c>
      <c r="G53" s="56">
        <f t="shared" si="4"/>
        <v>-10115410</v>
      </c>
      <c r="H53" s="56">
        <f t="shared" si="4"/>
        <v>-10470291</v>
      </c>
      <c r="I53" s="56">
        <f t="shared" si="4"/>
        <v>-5835575</v>
      </c>
      <c r="J53" s="56">
        <f t="shared" si="4"/>
        <v>-26421276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-26421276</v>
      </c>
      <c r="X53" s="56">
        <f t="shared" si="4"/>
        <v>13054386</v>
      </c>
      <c r="Y53" s="56">
        <f t="shared" si="4"/>
        <v>-39475662</v>
      </c>
      <c r="Z53" s="57">
        <f>+IF(X53&lt;&gt;0,+(Y53/X53)*100,0)</f>
        <v>-302.39386210887284</v>
      </c>
      <c r="AA53" s="54">
        <f>+AA51-AA52</f>
        <v>52180181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-64303713</v>
      </c>
      <c r="D56" s="48">
        <f>SUM(D53:D55)</f>
        <v>0</v>
      </c>
      <c r="E56" s="49">
        <f t="shared" si="5"/>
        <v>52180181</v>
      </c>
      <c r="F56" s="50">
        <f t="shared" si="5"/>
        <v>52180181</v>
      </c>
      <c r="G56" s="50">
        <f t="shared" si="5"/>
        <v>-10115410</v>
      </c>
      <c r="H56" s="50">
        <f t="shared" si="5"/>
        <v>-10470291</v>
      </c>
      <c r="I56" s="50">
        <f t="shared" si="5"/>
        <v>-5835575</v>
      </c>
      <c r="J56" s="50">
        <f t="shared" si="5"/>
        <v>-26421276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-26421276</v>
      </c>
      <c r="X56" s="50">
        <f t="shared" si="5"/>
        <v>13054386</v>
      </c>
      <c r="Y56" s="50">
        <f t="shared" si="5"/>
        <v>-39475662</v>
      </c>
      <c r="Z56" s="51">
        <f>+IF(X56&lt;&gt;0,+(Y56/X56)*100,0)</f>
        <v>-302.39386210887284</v>
      </c>
      <c r="AA56" s="48">
        <f>SUM(AA53:AA55)</f>
        <v>52180181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-64303713</v>
      </c>
      <c r="D59" s="65">
        <f>SUM(D56:D58)</f>
        <v>0</v>
      </c>
      <c r="E59" s="66">
        <f t="shared" si="6"/>
        <v>52180181</v>
      </c>
      <c r="F59" s="67">
        <f t="shared" si="6"/>
        <v>52180181</v>
      </c>
      <c r="G59" s="67">
        <f t="shared" si="6"/>
        <v>-10115410</v>
      </c>
      <c r="H59" s="67">
        <f t="shared" si="6"/>
        <v>-10470291</v>
      </c>
      <c r="I59" s="67">
        <f t="shared" si="6"/>
        <v>-5835575</v>
      </c>
      <c r="J59" s="67">
        <f t="shared" si="6"/>
        <v>-26421276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-26421276</v>
      </c>
      <c r="X59" s="67">
        <f t="shared" si="6"/>
        <v>13054386</v>
      </c>
      <c r="Y59" s="67">
        <f t="shared" si="6"/>
        <v>-39475662</v>
      </c>
      <c r="Z59" s="68">
        <f>+IF(X59&lt;&gt;0,+(Y59/X59)*100,0)</f>
        <v>-302.39386210887284</v>
      </c>
      <c r="AA59" s="65">
        <f>SUM(AA56:AA58)</f>
        <v>52180181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70385269</v>
      </c>
      <c r="D6" s="20"/>
      <c r="E6" s="21">
        <v>105345655</v>
      </c>
      <c r="F6" s="22">
        <v>105345655</v>
      </c>
      <c r="G6" s="22">
        <v>5183268</v>
      </c>
      <c r="H6" s="22">
        <v>7525242</v>
      </c>
      <c r="I6" s="22">
        <v>6751112</v>
      </c>
      <c r="J6" s="22">
        <v>19459622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19459622</v>
      </c>
      <c r="X6" s="22">
        <v>26336415</v>
      </c>
      <c r="Y6" s="22">
        <v>-6876793</v>
      </c>
      <c r="Z6" s="23">
        <v>-26.111348108692852</v>
      </c>
      <c r="AA6" s="20">
        <v>105345655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55310</v>
      </c>
      <c r="D10" s="20"/>
      <c r="E10" s="21">
        <v>110460</v>
      </c>
      <c r="F10" s="22">
        <v>110460</v>
      </c>
      <c r="G10" s="22">
        <v>37845</v>
      </c>
      <c r="H10" s="22">
        <v>22503</v>
      </c>
      <c r="I10" s="22">
        <v>7860</v>
      </c>
      <c r="J10" s="22">
        <v>68208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68208</v>
      </c>
      <c r="X10" s="22">
        <v>27615</v>
      </c>
      <c r="Y10" s="22">
        <v>40593</v>
      </c>
      <c r="Z10" s="23">
        <v>146.99619771863118</v>
      </c>
      <c r="AA10" s="20">
        <v>110460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69514578</v>
      </c>
      <c r="D13" s="20"/>
      <c r="E13" s="21">
        <v>68567478</v>
      </c>
      <c r="F13" s="22">
        <v>68567478</v>
      </c>
      <c r="G13" s="22">
        <v>6389253</v>
      </c>
      <c r="H13" s="22">
        <v>6530903</v>
      </c>
      <c r="I13" s="22">
        <v>6714844</v>
      </c>
      <c r="J13" s="22">
        <v>19635000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19635000</v>
      </c>
      <c r="X13" s="22">
        <v>17141868</v>
      </c>
      <c r="Y13" s="22">
        <v>2493132</v>
      </c>
      <c r="Z13" s="23">
        <v>14.544109195100557</v>
      </c>
      <c r="AA13" s="20">
        <v>68567478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578860</v>
      </c>
      <c r="D23" s="20"/>
      <c r="E23" s="21">
        <v>400034</v>
      </c>
      <c r="F23" s="22">
        <v>400034</v>
      </c>
      <c r="G23" s="22">
        <v>20774</v>
      </c>
      <c r="H23" s="22">
        <v>18258</v>
      </c>
      <c r="I23" s="22">
        <v>18695</v>
      </c>
      <c r="J23" s="22">
        <v>57727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57727</v>
      </c>
      <c r="X23" s="22">
        <v>100008</v>
      </c>
      <c r="Y23" s="22">
        <v>-42281</v>
      </c>
      <c r="Z23" s="23">
        <v>-42.277617790576755</v>
      </c>
      <c r="AA23" s="20">
        <v>400034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404825</v>
      </c>
      <c r="D25" s="20"/>
      <c r="E25" s="21">
        <v>5397742</v>
      </c>
      <c r="F25" s="22">
        <v>5397742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1349436</v>
      </c>
      <c r="Y25" s="22">
        <v>-1349436</v>
      </c>
      <c r="Z25" s="23">
        <v>-100</v>
      </c>
      <c r="AA25" s="20">
        <v>5397742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140938842</v>
      </c>
      <c r="D32" s="29">
        <f t="shared" ref="D32:Y32" si="0">SUM(D6:D31)</f>
        <v>0</v>
      </c>
      <c r="E32" s="30">
        <f t="shared" si="0"/>
        <v>179821369</v>
      </c>
      <c r="F32" s="31">
        <f t="shared" si="0"/>
        <v>179821369</v>
      </c>
      <c r="G32" s="31">
        <f t="shared" si="0"/>
        <v>11631140</v>
      </c>
      <c r="H32" s="31">
        <f t="shared" si="0"/>
        <v>14096906</v>
      </c>
      <c r="I32" s="31">
        <f t="shared" si="0"/>
        <v>13492511</v>
      </c>
      <c r="J32" s="31">
        <f t="shared" si="0"/>
        <v>39220557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39220557</v>
      </c>
      <c r="X32" s="31">
        <f t="shared" si="0"/>
        <v>44955342</v>
      </c>
      <c r="Y32" s="31">
        <f t="shared" si="0"/>
        <v>-5734785</v>
      </c>
      <c r="Z32" s="32">
        <f>+IF(X32&lt;&gt;0,+(Y32/X32)*100,0)</f>
        <v>-12.75662634264911</v>
      </c>
      <c r="AA32" s="29">
        <f>SUM(AA6:AA31)</f>
        <v>179821369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4275436</v>
      </c>
      <c r="D34" s="20"/>
      <c r="E34" s="21">
        <v>6488988</v>
      </c>
      <c r="F34" s="22">
        <v>6488988</v>
      </c>
      <c r="G34" s="22"/>
      <c r="H34" s="22">
        <v>361116</v>
      </c>
      <c r="I34" s="22"/>
      <c r="J34" s="22">
        <v>361116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361116</v>
      </c>
      <c r="X34" s="22">
        <v>1622247</v>
      </c>
      <c r="Y34" s="22">
        <v>-1261131</v>
      </c>
      <c r="Z34" s="23">
        <v>-77.739764659758961</v>
      </c>
      <c r="AA34" s="20">
        <v>6488988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87156277</v>
      </c>
      <c r="D36" s="20"/>
      <c r="E36" s="21">
        <v>104845007</v>
      </c>
      <c r="F36" s="22">
        <v>104845007</v>
      </c>
      <c r="G36" s="22">
        <v>471471</v>
      </c>
      <c r="H36" s="22">
        <v>14882932</v>
      </c>
      <c r="I36" s="22">
        <v>14440432</v>
      </c>
      <c r="J36" s="22">
        <v>29794835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29794835</v>
      </c>
      <c r="X36" s="22">
        <v>26211252</v>
      </c>
      <c r="Y36" s="22">
        <v>3583583</v>
      </c>
      <c r="Z36" s="23">
        <v>13.671926087315478</v>
      </c>
      <c r="AA36" s="20">
        <v>104845007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>
        <v>9712887</v>
      </c>
      <c r="D38" s="20"/>
      <c r="E38" s="21">
        <v>7760591</v>
      </c>
      <c r="F38" s="22">
        <v>7760591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1940148</v>
      </c>
      <c r="Y38" s="22">
        <v>-1940148</v>
      </c>
      <c r="Z38" s="23">
        <v>-100</v>
      </c>
      <c r="AA38" s="20">
        <v>7760591</v>
      </c>
    </row>
    <row r="39" spans="1:27" ht="13.5" x14ac:dyDescent="0.25">
      <c r="A39" s="19" t="s">
        <v>65</v>
      </c>
      <c r="B39" s="15" t="s">
        <v>32</v>
      </c>
      <c r="C39" s="20">
        <v>27077452</v>
      </c>
      <c r="D39" s="20"/>
      <c r="E39" s="21">
        <v>7659060</v>
      </c>
      <c r="F39" s="22">
        <v>7659060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1914765</v>
      </c>
      <c r="Y39" s="22">
        <v>-1914765</v>
      </c>
      <c r="Z39" s="23">
        <v>-100</v>
      </c>
      <c r="AA39" s="20">
        <v>7659060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5759653</v>
      </c>
      <c r="D41" s="20"/>
      <c r="E41" s="21">
        <v>5500000</v>
      </c>
      <c r="F41" s="22">
        <v>5500000</v>
      </c>
      <c r="G41" s="22"/>
      <c r="H41" s="22">
        <v>175000</v>
      </c>
      <c r="I41" s="22">
        <v>181848</v>
      </c>
      <c r="J41" s="22">
        <v>356848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356848</v>
      </c>
      <c r="X41" s="22">
        <v>1374999</v>
      </c>
      <c r="Y41" s="22">
        <v>-1018151</v>
      </c>
      <c r="Z41" s="23">
        <v>-74.047399307199484</v>
      </c>
      <c r="AA41" s="20">
        <v>5500000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1142631</v>
      </c>
      <c r="D43" s="20"/>
      <c r="E43" s="21">
        <v>2848557</v>
      </c>
      <c r="F43" s="22">
        <v>2848557</v>
      </c>
      <c r="G43" s="22">
        <v>6599</v>
      </c>
      <c r="H43" s="22"/>
      <c r="I43" s="22"/>
      <c r="J43" s="22">
        <v>6599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6599</v>
      </c>
      <c r="X43" s="22">
        <v>712140</v>
      </c>
      <c r="Y43" s="22">
        <v>-705541</v>
      </c>
      <c r="Z43" s="23">
        <v>-99.073356362512982</v>
      </c>
      <c r="AA43" s="20">
        <v>2848557</v>
      </c>
    </row>
    <row r="44" spans="1:27" ht="13.5" x14ac:dyDescent="0.25">
      <c r="A44" s="19" t="s">
        <v>69</v>
      </c>
      <c r="B44" s="15" t="s">
        <v>32</v>
      </c>
      <c r="C44" s="20">
        <v>15668303</v>
      </c>
      <c r="D44" s="20"/>
      <c r="E44" s="21">
        <v>48007</v>
      </c>
      <c r="F44" s="22">
        <v>48007</v>
      </c>
      <c r="G44" s="22">
        <v>-82</v>
      </c>
      <c r="H44" s="22">
        <v>4549</v>
      </c>
      <c r="I44" s="22">
        <v>-63</v>
      </c>
      <c r="J44" s="22">
        <v>4404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4404</v>
      </c>
      <c r="X44" s="22">
        <v>12003</v>
      </c>
      <c r="Y44" s="22">
        <v>-7599</v>
      </c>
      <c r="Z44" s="23">
        <v>-63.30917270682329</v>
      </c>
      <c r="AA44" s="20">
        <v>48007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150792639</v>
      </c>
      <c r="D47" s="29">
        <f t="shared" ref="D47:Y47" si="1">SUM(D34:D46)</f>
        <v>0</v>
      </c>
      <c r="E47" s="30">
        <f t="shared" si="1"/>
        <v>135150210</v>
      </c>
      <c r="F47" s="31">
        <f t="shared" si="1"/>
        <v>135150210</v>
      </c>
      <c r="G47" s="31">
        <f t="shared" si="1"/>
        <v>477988</v>
      </c>
      <c r="H47" s="31">
        <f t="shared" si="1"/>
        <v>15423597</v>
      </c>
      <c r="I47" s="31">
        <f t="shared" si="1"/>
        <v>14622217</v>
      </c>
      <c r="J47" s="31">
        <f t="shared" si="1"/>
        <v>30523802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30523802</v>
      </c>
      <c r="X47" s="31">
        <f t="shared" si="1"/>
        <v>33787554</v>
      </c>
      <c r="Y47" s="31">
        <f t="shared" si="1"/>
        <v>-3263752</v>
      </c>
      <c r="Z47" s="32">
        <f>+IF(X47&lt;&gt;0,+(Y47/X47)*100,0)</f>
        <v>-9.6596279209794229</v>
      </c>
      <c r="AA47" s="29">
        <f>SUM(AA34:AA46)</f>
        <v>135150210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-9853797</v>
      </c>
      <c r="D48" s="39">
        <f t="shared" si="2"/>
        <v>0</v>
      </c>
      <c r="E48" s="40">
        <f t="shared" si="2"/>
        <v>44671159</v>
      </c>
      <c r="F48" s="41">
        <f t="shared" si="2"/>
        <v>44671159</v>
      </c>
      <c r="G48" s="41">
        <f t="shared" si="2"/>
        <v>11153152</v>
      </c>
      <c r="H48" s="41">
        <f t="shared" si="2"/>
        <v>-1326691</v>
      </c>
      <c r="I48" s="41">
        <f t="shared" si="2"/>
        <v>-1129706</v>
      </c>
      <c r="J48" s="41">
        <f t="shared" si="2"/>
        <v>8696755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8696755</v>
      </c>
      <c r="X48" s="41">
        <f t="shared" si="2"/>
        <v>11167788</v>
      </c>
      <c r="Y48" s="41">
        <f t="shared" si="2"/>
        <v>-2471033</v>
      </c>
      <c r="Z48" s="42">
        <f>+IF(X48&lt;&gt;0,+(Y48/X48)*100,0)</f>
        <v>-22.126431841292117</v>
      </c>
      <c r="AA48" s="39">
        <f>+AA32-AA47</f>
        <v>44671159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17832000</v>
      </c>
      <c r="F49" s="22">
        <v>17832000</v>
      </c>
      <c r="G49" s="22">
        <v>1000000</v>
      </c>
      <c r="H49" s="22"/>
      <c r="I49" s="22"/>
      <c r="J49" s="22">
        <v>1000000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1000000</v>
      </c>
      <c r="X49" s="22">
        <v>4458000</v>
      </c>
      <c r="Y49" s="22">
        <v>-3458000</v>
      </c>
      <c r="Z49" s="23">
        <v>-77.568416330192917</v>
      </c>
      <c r="AA49" s="20">
        <v>17832000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-9853797</v>
      </c>
      <c r="D51" s="48">
        <f t="shared" si="3"/>
        <v>0</v>
      </c>
      <c r="E51" s="49">
        <f t="shared" si="3"/>
        <v>62503159</v>
      </c>
      <c r="F51" s="50">
        <f t="shared" si="3"/>
        <v>62503159</v>
      </c>
      <c r="G51" s="50">
        <f t="shared" si="3"/>
        <v>12153152</v>
      </c>
      <c r="H51" s="50">
        <f t="shared" si="3"/>
        <v>-1326691</v>
      </c>
      <c r="I51" s="50">
        <f t="shared" si="3"/>
        <v>-1129706</v>
      </c>
      <c r="J51" s="50">
        <f t="shared" si="3"/>
        <v>9696755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9696755</v>
      </c>
      <c r="X51" s="50">
        <f t="shared" si="3"/>
        <v>15625788</v>
      </c>
      <c r="Y51" s="50">
        <f t="shared" si="3"/>
        <v>-5929033</v>
      </c>
      <c r="Z51" s="51">
        <f>+IF(X51&lt;&gt;0,+(Y51/X51)*100,0)</f>
        <v>-37.943897613355567</v>
      </c>
      <c r="AA51" s="48">
        <f>SUM(AA48:AA50)</f>
        <v>62503159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-9853797</v>
      </c>
      <c r="D53" s="54">
        <f>+D51-D52</f>
        <v>0</v>
      </c>
      <c r="E53" s="55">
        <f t="shared" si="4"/>
        <v>62503159</v>
      </c>
      <c r="F53" s="56">
        <f t="shared" si="4"/>
        <v>62503159</v>
      </c>
      <c r="G53" s="56">
        <f t="shared" si="4"/>
        <v>12153152</v>
      </c>
      <c r="H53" s="56">
        <f t="shared" si="4"/>
        <v>-1326691</v>
      </c>
      <c r="I53" s="56">
        <f t="shared" si="4"/>
        <v>-1129706</v>
      </c>
      <c r="J53" s="56">
        <f t="shared" si="4"/>
        <v>9696755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9696755</v>
      </c>
      <c r="X53" s="56">
        <f t="shared" si="4"/>
        <v>15625788</v>
      </c>
      <c r="Y53" s="56">
        <f t="shared" si="4"/>
        <v>-5929033</v>
      </c>
      <c r="Z53" s="57">
        <f>+IF(X53&lt;&gt;0,+(Y53/X53)*100,0)</f>
        <v>-37.943897613355567</v>
      </c>
      <c r="AA53" s="54">
        <f>+AA51-AA52</f>
        <v>62503159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-9853797</v>
      </c>
      <c r="D56" s="48">
        <f>SUM(D53:D55)</f>
        <v>0</v>
      </c>
      <c r="E56" s="49">
        <f t="shared" si="5"/>
        <v>62503159</v>
      </c>
      <c r="F56" s="50">
        <f t="shared" si="5"/>
        <v>62503159</v>
      </c>
      <c r="G56" s="50">
        <f t="shared" si="5"/>
        <v>12153152</v>
      </c>
      <c r="H56" s="50">
        <f t="shared" si="5"/>
        <v>-1326691</v>
      </c>
      <c r="I56" s="50">
        <f t="shared" si="5"/>
        <v>-1129706</v>
      </c>
      <c r="J56" s="50">
        <f t="shared" si="5"/>
        <v>9696755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9696755</v>
      </c>
      <c r="X56" s="50">
        <f t="shared" si="5"/>
        <v>15625788</v>
      </c>
      <c r="Y56" s="50">
        <f t="shared" si="5"/>
        <v>-5929033</v>
      </c>
      <c r="Z56" s="51">
        <f>+IF(X56&lt;&gt;0,+(Y56/X56)*100,0)</f>
        <v>-37.943897613355567</v>
      </c>
      <c r="AA56" s="48">
        <f>SUM(AA53:AA55)</f>
        <v>62503159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-9853797</v>
      </c>
      <c r="D59" s="65">
        <f>SUM(D56:D58)</f>
        <v>0</v>
      </c>
      <c r="E59" s="66">
        <f t="shared" si="6"/>
        <v>62503159</v>
      </c>
      <c r="F59" s="67">
        <f t="shared" si="6"/>
        <v>62503159</v>
      </c>
      <c r="G59" s="67">
        <f t="shared" si="6"/>
        <v>12153152</v>
      </c>
      <c r="H59" s="67">
        <f t="shared" si="6"/>
        <v>-1326691</v>
      </c>
      <c r="I59" s="67">
        <f t="shared" si="6"/>
        <v>-1129706</v>
      </c>
      <c r="J59" s="67">
        <f t="shared" si="6"/>
        <v>9696755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9696755</v>
      </c>
      <c r="X59" s="67">
        <f t="shared" si="6"/>
        <v>15625788</v>
      </c>
      <c r="Y59" s="67">
        <f t="shared" si="6"/>
        <v>-5929033</v>
      </c>
      <c r="Z59" s="68">
        <f>+IF(X59&lt;&gt;0,+(Y59/X59)*100,0)</f>
        <v>-37.943897613355567</v>
      </c>
      <c r="AA59" s="65">
        <f>SUM(AA56:AA58)</f>
        <v>62503159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457310645</v>
      </c>
      <c r="D6" s="20"/>
      <c r="E6" s="21">
        <v>507625739</v>
      </c>
      <c r="F6" s="22">
        <v>507625739</v>
      </c>
      <c r="G6" s="22">
        <v>46669973</v>
      </c>
      <c r="H6" s="22">
        <v>34393390</v>
      </c>
      <c r="I6" s="22">
        <v>55051378</v>
      </c>
      <c r="J6" s="22">
        <v>136114741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136114741</v>
      </c>
      <c r="X6" s="22">
        <v>126906435</v>
      </c>
      <c r="Y6" s="22">
        <v>9208306</v>
      </c>
      <c r="Z6" s="23">
        <v>7.2559803606491666</v>
      </c>
      <c r="AA6" s="20">
        <v>507625739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21226893</v>
      </c>
      <c r="F13" s="22">
        <v>21226893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5306724</v>
      </c>
      <c r="Y13" s="22">
        <v>-5306724</v>
      </c>
      <c r="Z13" s="23">
        <v>-100</v>
      </c>
      <c r="AA13" s="20">
        <v>21226893</v>
      </c>
    </row>
    <row r="14" spans="1:27" ht="13.5" x14ac:dyDescent="0.25">
      <c r="A14" s="19" t="s">
        <v>42</v>
      </c>
      <c r="B14" s="15" t="s">
        <v>32</v>
      </c>
      <c r="C14" s="20">
        <v>2201274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211995416</v>
      </c>
      <c r="D23" s="20"/>
      <c r="E23" s="21">
        <v>247678</v>
      </c>
      <c r="F23" s="22">
        <v>247678</v>
      </c>
      <c r="G23" s="22">
        <v>146872</v>
      </c>
      <c r="H23" s="22">
        <v>75365</v>
      </c>
      <c r="I23" s="22">
        <v>117118</v>
      </c>
      <c r="J23" s="22">
        <v>339355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339355</v>
      </c>
      <c r="X23" s="22">
        <v>61920</v>
      </c>
      <c r="Y23" s="22">
        <v>277435</v>
      </c>
      <c r="Z23" s="23">
        <v>448.05394056847547</v>
      </c>
      <c r="AA23" s="20">
        <v>247678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671507335</v>
      </c>
      <c r="D32" s="29">
        <f t="shared" ref="D32:Y32" si="0">SUM(D6:D31)</f>
        <v>0</v>
      </c>
      <c r="E32" s="30">
        <f t="shared" si="0"/>
        <v>529100310</v>
      </c>
      <c r="F32" s="31">
        <f t="shared" si="0"/>
        <v>529100310</v>
      </c>
      <c r="G32" s="31">
        <f t="shared" si="0"/>
        <v>46816845</v>
      </c>
      <c r="H32" s="31">
        <f t="shared" si="0"/>
        <v>34468755</v>
      </c>
      <c r="I32" s="31">
        <f t="shared" si="0"/>
        <v>55168496</v>
      </c>
      <c r="J32" s="31">
        <f t="shared" si="0"/>
        <v>136454096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136454096</v>
      </c>
      <c r="X32" s="31">
        <f t="shared" si="0"/>
        <v>132275079</v>
      </c>
      <c r="Y32" s="31">
        <f t="shared" si="0"/>
        <v>4179017</v>
      </c>
      <c r="Z32" s="32">
        <f>+IF(X32&lt;&gt;0,+(Y32/X32)*100,0)</f>
        <v>3.1593381244550232</v>
      </c>
      <c r="AA32" s="29">
        <f>SUM(AA6:AA31)</f>
        <v>529100310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20786809</v>
      </c>
      <c r="D34" s="20"/>
      <c r="E34" s="21">
        <v>21748377</v>
      </c>
      <c r="F34" s="22">
        <v>21748377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5437095</v>
      </c>
      <c r="Y34" s="22">
        <v>-5437095</v>
      </c>
      <c r="Z34" s="23">
        <v>-100</v>
      </c>
      <c r="AA34" s="20">
        <v>21748377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524408376</v>
      </c>
      <c r="D36" s="20"/>
      <c r="E36" s="21">
        <v>574872000</v>
      </c>
      <c r="F36" s="22">
        <v>574872000</v>
      </c>
      <c r="G36" s="22">
        <v>81917354</v>
      </c>
      <c r="H36" s="22">
        <v>93192524</v>
      </c>
      <c r="I36" s="22">
        <v>81771497</v>
      </c>
      <c r="J36" s="22">
        <v>256881375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256881375</v>
      </c>
      <c r="X36" s="22">
        <v>143718000</v>
      </c>
      <c r="Y36" s="22">
        <v>113163375</v>
      </c>
      <c r="Z36" s="23">
        <v>78.739876007180726</v>
      </c>
      <c r="AA36" s="20">
        <v>574872000</v>
      </c>
    </row>
    <row r="37" spans="1:27" ht="13.5" x14ac:dyDescent="0.25">
      <c r="A37" s="19" t="s">
        <v>63</v>
      </c>
      <c r="B37" s="15" t="s">
        <v>32</v>
      </c>
      <c r="C37" s="20">
        <v>122331</v>
      </c>
      <c r="D37" s="20"/>
      <c r="E37" s="21">
        <v>105400</v>
      </c>
      <c r="F37" s="22">
        <v>105400</v>
      </c>
      <c r="G37" s="22">
        <v>424</v>
      </c>
      <c r="H37" s="22"/>
      <c r="I37" s="22"/>
      <c r="J37" s="22">
        <v>424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424</v>
      </c>
      <c r="X37" s="22">
        <v>26352</v>
      </c>
      <c r="Y37" s="22">
        <v>-25928</v>
      </c>
      <c r="Z37" s="23">
        <v>-98.391013964784463</v>
      </c>
      <c r="AA37" s="20">
        <v>105400</v>
      </c>
    </row>
    <row r="38" spans="1:27" ht="13.5" x14ac:dyDescent="0.25">
      <c r="A38" s="19" t="s">
        <v>64</v>
      </c>
      <c r="B38" s="15" t="s">
        <v>32</v>
      </c>
      <c r="C38" s="20">
        <v>48083019</v>
      </c>
      <c r="D38" s="20"/>
      <c r="E38" s="21">
        <v>130000495</v>
      </c>
      <c r="F38" s="22">
        <v>130000495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32500125</v>
      </c>
      <c r="Y38" s="22">
        <v>-32500125</v>
      </c>
      <c r="Z38" s="23">
        <v>-100</v>
      </c>
      <c r="AA38" s="20">
        <v>130000495</v>
      </c>
    </row>
    <row r="39" spans="1:27" ht="13.5" x14ac:dyDescent="0.25">
      <c r="A39" s="19" t="s">
        <v>65</v>
      </c>
      <c r="B39" s="15" t="s">
        <v>32</v>
      </c>
      <c r="C39" s="20">
        <v>59762834</v>
      </c>
      <c r="D39" s="20"/>
      <c r="E39" s="21">
        <v>10462463</v>
      </c>
      <c r="F39" s="22">
        <v>10462463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2615616</v>
      </c>
      <c r="Y39" s="22">
        <v>-2615616</v>
      </c>
      <c r="Z39" s="23">
        <v>-100</v>
      </c>
      <c r="AA39" s="20">
        <v>10462463</v>
      </c>
    </row>
    <row r="40" spans="1:27" ht="13.5" x14ac:dyDescent="0.25">
      <c r="A40" s="19" t="s">
        <v>40</v>
      </c>
      <c r="B40" s="15" t="s">
        <v>32</v>
      </c>
      <c r="C40" s="20">
        <v>116751279</v>
      </c>
      <c r="D40" s="20"/>
      <c r="E40" s="21">
        <v>65556000</v>
      </c>
      <c r="F40" s="22">
        <v>65556000</v>
      </c>
      <c r="G40" s="22">
        <v>6493689</v>
      </c>
      <c r="H40" s="22">
        <v>5095684</v>
      </c>
      <c r="I40" s="22">
        <v>6986734</v>
      </c>
      <c r="J40" s="22">
        <v>18576107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18576107</v>
      </c>
      <c r="X40" s="22">
        <v>16389000</v>
      </c>
      <c r="Y40" s="22">
        <v>2187107</v>
      </c>
      <c r="Z40" s="23">
        <v>13.344969186649584</v>
      </c>
      <c r="AA40" s="20">
        <v>65556000</v>
      </c>
    </row>
    <row r="41" spans="1:27" ht="13.5" x14ac:dyDescent="0.25">
      <c r="A41" s="19" t="s">
        <v>66</v>
      </c>
      <c r="B41" s="15" t="s">
        <v>32</v>
      </c>
      <c r="C41" s="20">
        <v>38392224</v>
      </c>
      <c r="D41" s="20"/>
      <c r="E41" s="21">
        <v>27027196</v>
      </c>
      <c r="F41" s="22">
        <v>27027196</v>
      </c>
      <c r="G41" s="22">
        <v>1514366</v>
      </c>
      <c r="H41" s="22">
        <v>475138</v>
      </c>
      <c r="I41" s="22">
        <v>6233870</v>
      </c>
      <c r="J41" s="22">
        <v>8223374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8223374</v>
      </c>
      <c r="X41" s="22">
        <v>6756798</v>
      </c>
      <c r="Y41" s="22">
        <v>1466576</v>
      </c>
      <c r="Z41" s="23">
        <v>21.705192311506131</v>
      </c>
      <c r="AA41" s="20">
        <v>27027196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22251227</v>
      </c>
      <c r="F43" s="22">
        <v>22251227</v>
      </c>
      <c r="G43" s="22">
        <v>833016</v>
      </c>
      <c r="H43" s="22">
        <v>1152448</v>
      </c>
      <c r="I43" s="22">
        <v>1323464</v>
      </c>
      <c r="J43" s="22">
        <v>3308928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3308928</v>
      </c>
      <c r="X43" s="22">
        <v>5562807</v>
      </c>
      <c r="Y43" s="22">
        <v>-2253879</v>
      </c>
      <c r="Z43" s="23">
        <v>-40.516936862990214</v>
      </c>
      <c r="AA43" s="20">
        <v>22251227</v>
      </c>
    </row>
    <row r="44" spans="1:27" ht="13.5" x14ac:dyDescent="0.25">
      <c r="A44" s="19" t="s">
        <v>69</v>
      </c>
      <c r="B44" s="15" t="s">
        <v>32</v>
      </c>
      <c r="C44" s="20">
        <v>13213069</v>
      </c>
      <c r="D44" s="20"/>
      <c r="E44" s="21">
        <v>8338673</v>
      </c>
      <c r="F44" s="22">
        <v>8338673</v>
      </c>
      <c r="G44" s="22">
        <v>1202</v>
      </c>
      <c r="H44" s="22">
        <v>318127</v>
      </c>
      <c r="I44" s="22">
        <v>281682</v>
      </c>
      <c r="J44" s="22">
        <v>601011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601011</v>
      </c>
      <c r="X44" s="22">
        <v>2084670</v>
      </c>
      <c r="Y44" s="22">
        <v>-1483659</v>
      </c>
      <c r="Z44" s="23">
        <v>-71.169969347666537</v>
      </c>
      <c r="AA44" s="20">
        <v>8338673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821519941</v>
      </c>
      <c r="D47" s="29">
        <f t="shared" ref="D47:Y47" si="1">SUM(D34:D46)</f>
        <v>0</v>
      </c>
      <c r="E47" s="30">
        <f t="shared" si="1"/>
        <v>860361831</v>
      </c>
      <c r="F47" s="31">
        <f t="shared" si="1"/>
        <v>860361831</v>
      </c>
      <c r="G47" s="31">
        <f t="shared" si="1"/>
        <v>90760051</v>
      </c>
      <c r="H47" s="31">
        <f t="shared" si="1"/>
        <v>100233921</v>
      </c>
      <c r="I47" s="31">
        <f t="shared" si="1"/>
        <v>96597247</v>
      </c>
      <c r="J47" s="31">
        <f t="shared" si="1"/>
        <v>287591219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287591219</v>
      </c>
      <c r="X47" s="31">
        <f t="shared" si="1"/>
        <v>215090463</v>
      </c>
      <c r="Y47" s="31">
        <f t="shared" si="1"/>
        <v>72500756</v>
      </c>
      <c r="Z47" s="32">
        <f>+IF(X47&lt;&gt;0,+(Y47/X47)*100,0)</f>
        <v>33.707099324064401</v>
      </c>
      <c r="AA47" s="29">
        <f>SUM(AA34:AA46)</f>
        <v>860361831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-150012606</v>
      </c>
      <c r="D48" s="39">
        <f t="shared" si="2"/>
        <v>0</v>
      </c>
      <c r="E48" s="40">
        <f t="shared" si="2"/>
        <v>-331261521</v>
      </c>
      <c r="F48" s="41">
        <f t="shared" si="2"/>
        <v>-331261521</v>
      </c>
      <c r="G48" s="41">
        <f t="shared" si="2"/>
        <v>-43943206</v>
      </c>
      <c r="H48" s="41">
        <f t="shared" si="2"/>
        <v>-65765166</v>
      </c>
      <c r="I48" s="41">
        <f t="shared" si="2"/>
        <v>-41428751</v>
      </c>
      <c r="J48" s="41">
        <f t="shared" si="2"/>
        <v>-151137123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-151137123</v>
      </c>
      <c r="X48" s="41">
        <f t="shared" si="2"/>
        <v>-82815384</v>
      </c>
      <c r="Y48" s="41">
        <f t="shared" si="2"/>
        <v>-68321739</v>
      </c>
      <c r="Z48" s="42">
        <f>+IF(X48&lt;&gt;0,+(Y48/X48)*100,0)</f>
        <v>82.498849489123899</v>
      </c>
      <c r="AA48" s="39">
        <f>+AA32-AA47</f>
        <v>-331261521</v>
      </c>
    </row>
    <row r="49" spans="1:27" ht="25.5" x14ac:dyDescent="0.25">
      <c r="A49" s="43" t="s">
        <v>74</v>
      </c>
      <c r="B49" s="15" t="s">
        <v>32</v>
      </c>
      <c r="C49" s="20">
        <v>8500000</v>
      </c>
      <c r="D49" s="20"/>
      <c r="E49" s="21">
        <v>18620000</v>
      </c>
      <c r="F49" s="22">
        <v>18620000</v>
      </c>
      <c r="G49" s="22"/>
      <c r="H49" s="22"/>
      <c r="I49" s="22">
        <v>6650839</v>
      </c>
      <c r="J49" s="22">
        <v>6650839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6650839</v>
      </c>
      <c r="X49" s="22">
        <v>4654998</v>
      </c>
      <c r="Y49" s="22">
        <v>1995841</v>
      </c>
      <c r="Z49" s="23">
        <v>42.875227873352465</v>
      </c>
      <c r="AA49" s="20">
        <v>18620000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-141512606</v>
      </c>
      <c r="D51" s="48">
        <f t="shared" si="3"/>
        <v>0</v>
      </c>
      <c r="E51" s="49">
        <f t="shared" si="3"/>
        <v>-312641521</v>
      </c>
      <c r="F51" s="50">
        <f t="shared" si="3"/>
        <v>-312641521</v>
      </c>
      <c r="G51" s="50">
        <f t="shared" si="3"/>
        <v>-43943206</v>
      </c>
      <c r="H51" s="50">
        <f t="shared" si="3"/>
        <v>-65765166</v>
      </c>
      <c r="I51" s="50">
        <f t="shared" si="3"/>
        <v>-34777912</v>
      </c>
      <c r="J51" s="50">
        <f t="shared" si="3"/>
        <v>-144486284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-144486284</v>
      </c>
      <c r="X51" s="50">
        <f t="shared" si="3"/>
        <v>-78160386</v>
      </c>
      <c r="Y51" s="50">
        <f t="shared" si="3"/>
        <v>-66325898</v>
      </c>
      <c r="Z51" s="51">
        <f>+IF(X51&lt;&gt;0,+(Y51/X51)*100,0)</f>
        <v>84.858713466435546</v>
      </c>
      <c r="AA51" s="48">
        <f>SUM(AA48:AA50)</f>
        <v>-312641521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-141512606</v>
      </c>
      <c r="D53" s="54">
        <f>+D51-D52</f>
        <v>0</v>
      </c>
      <c r="E53" s="55">
        <f t="shared" si="4"/>
        <v>-312641521</v>
      </c>
      <c r="F53" s="56">
        <f t="shared" si="4"/>
        <v>-312641521</v>
      </c>
      <c r="G53" s="56">
        <f t="shared" si="4"/>
        <v>-43943206</v>
      </c>
      <c r="H53" s="56">
        <f t="shared" si="4"/>
        <v>-65765166</v>
      </c>
      <c r="I53" s="56">
        <f t="shared" si="4"/>
        <v>-34777912</v>
      </c>
      <c r="J53" s="56">
        <f t="shared" si="4"/>
        <v>-144486284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-144486284</v>
      </c>
      <c r="X53" s="56">
        <f t="shared" si="4"/>
        <v>-78160386</v>
      </c>
      <c r="Y53" s="56">
        <f t="shared" si="4"/>
        <v>-66325898</v>
      </c>
      <c r="Z53" s="57">
        <f>+IF(X53&lt;&gt;0,+(Y53/X53)*100,0)</f>
        <v>84.858713466435546</v>
      </c>
      <c r="AA53" s="54">
        <f>+AA51-AA52</f>
        <v>-312641521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-141512606</v>
      </c>
      <c r="D56" s="48">
        <f>SUM(D53:D55)</f>
        <v>0</v>
      </c>
      <c r="E56" s="49">
        <f t="shared" si="5"/>
        <v>-312641521</v>
      </c>
      <c r="F56" s="50">
        <f t="shared" si="5"/>
        <v>-312641521</v>
      </c>
      <c r="G56" s="50">
        <f t="shared" si="5"/>
        <v>-43943206</v>
      </c>
      <c r="H56" s="50">
        <f t="shared" si="5"/>
        <v>-65765166</v>
      </c>
      <c r="I56" s="50">
        <f t="shared" si="5"/>
        <v>-34777912</v>
      </c>
      <c r="J56" s="50">
        <f t="shared" si="5"/>
        <v>-144486284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-144486284</v>
      </c>
      <c r="X56" s="50">
        <f t="shared" si="5"/>
        <v>-78160386</v>
      </c>
      <c r="Y56" s="50">
        <f t="shared" si="5"/>
        <v>-66325898</v>
      </c>
      <c r="Z56" s="51">
        <f>+IF(X56&lt;&gt;0,+(Y56/X56)*100,0)</f>
        <v>84.858713466435546</v>
      </c>
      <c r="AA56" s="48">
        <f>SUM(AA53:AA55)</f>
        <v>-312641521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-141512606</v>
      </c>
      <c r="D59" s="65">
        <f>SUM(D56:D58)</f>
        <v>0</v>
      </c>
      <c r="E59" s="66">
        <f t="shared" si="6"/>
        <v>-312641521</v>
      </c>
      <c r="F59" s="67">
        <f t="shared" si="6"/>
        <v>-312641521</v>
      </c>
      <c r="G59" s="67">
        <f t="shared" si="6"/>
        <v>-43943206</v>
      </c>
      <c r="H59" s="67">
        <f t="shared" si="6"/>
        <v>-65765166</v>
      </c>
      <c r="I59" s="67">
        <f t="shared" si="6"/>
        <v>-34777912</v>
      </c>
      <c r="J59" s="67">
        <f t="shared" si="6"/>
        <v>-144486284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-144486284</v>
      </c>
      <c r="X59" s="67">
        <f t="shared" si="6"/>
        <v>-78160386</v>
      </c>
      <c r="Y59" s="67">
        <f t="shared" si="6"/>
        <v>-66325898</v>
      </c>
      <c r="Z59" s="68">
        <f>+IF(X59&lt;&gt;0,+(Y59/X59)*100,0)</f>
        <v>84.858713466435546</v>
      </c>
      <c r="AA59" s="65">
        <f>SUM(AA56:AA58)</f>
        <v>-312641521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87358764</v>
      </c>
      <c r="D6" s="20"/>
      <c r="E6" s="21">
        <v>103825166</v>
      </c>
      <c r="F6" s="22">
        <v>103825166</v>
      </c>
      <c r="G6" s="22">
        <v>8757655</v>
      </c>
      <c r="H6" s="22">
        <v>7788159</v>
      </c>
      <c r="I6" s="22">
        <v>8263709</v>
      </c>
      <c r="J6" s="22">
        <v>24809523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24809523</v>
      </c>
      <c r="X6" s="22">
        <v>25956291</v>
      </c>
      <c r="Y6" s="22">
        <v>-1146768</v>
      </c>
      <c r="Z6" s="23">
        <v>-4.4180734450850467</v>
      </c>
      <c r="AA6" s="20">
        <v>103825166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16437</v>
      </c>
      <c r="D19" s="20"/>
      <c r="E19" s="21">
        <v>50000</v>
      </c>
      <c r="F19" s="22">
        <v>50000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12501</v>
      </c>
      <c r="Y19" s="22">
        <v>-12501</v>
      </c>
      <c r="Z19" s="23">
        <v>-100</v>
      </c>
      <c r="AA19" s="20">
        <v>50000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87375201</v>
      </c>
      <c r="D32" s="29">
        <f t="shared" ref="D32:Y32" si="0">SUM(D6:D31)</f>
        <v>0</v>
      </c>
      <c r="E32" s="30">
        <f t="shared" si="0"/>
        <v>103875166</v>
      </c>
      <c r="F32" s="31">
        <f t="shared" si="0"/>
        <v>103875166</v>
      </c>
      <c r="G32" s="31">
        <f t="shared" si="0"/>
        <v>8757655</v>
      </c>
      <c r="H32" s="31">
        <f t="shared" si="0"/>
        <v>7788159</v>
      </c>
      <c r="I32" s="31">
        <f t="shared" si="0"/>
        <v>8263709</v>
      </c>
      <c r="J32" s="31">
        <f t="shared" si="0"/>
        <v>24809523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24809523</v>
      </c>
      <c r="X32" s="31">
        <f t="shared" si="0"/>
        <v>25968792</v>
      </c>
      <c r="Y32" s="31">
        <f t="shared" si="0"/>
        <v>-1159269</v>
      </c>
      <c r="Z32" s="32">
        <f>+IF(X32&lt;&gt;0,+(Y32/X32)*100,0)</f>
        <v>-4.4640851988802561</v>
      </c>
      <c r="AA32" s="29">
        <f>SUM(AA6:AA31)</f>
        <v>103875166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5529693</v>
      </c>
      <c r="D34" s="20"/>
      <c r="E34" s="21"/>
      <c r="F34" s="22"/>
      <c r="G34" s="22">
        <v>479301</v>
      </c>
      <c r="H34" s="22">
        <v>436891</v>
      </c>
      <c r="I34" s="22">
        <v>675273</v>
      </c>
      <c r="J34" s="22">
        <v>1591465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1591465</v>
      </c>
      <c r="X34" s="22"/>
      <c r="Y34" s="22">
        <v>1591465</v>
      </c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98064910</v>
      </c>
      <c r="D36" s="20"/>
      <c r="E36" s="21">
        <v>112106000</v>
      </c>
      <c r="F36" s="22">
        <v>112106000</v>
      </c>
      <c r="G36" s="22">
        <v>14196251</v>
      </c>
      <c r="H36" s="22">
        <v>12323497</v>
      </c>
      <c r="I36" s="22">
        <v>5388690</v>
      </c>
      <c r="J36" s="22">
        <v>31908438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31908438</v>
      </c>
      <c r="X36" s="22">
        <v>28026501</v>
      </c>
      <c r="Y36" s="22">
        <v>3881937</v>
      </c>
      <c r="Z36" s="23">
        <v>13.850951283572643</v>
      </c>
      <c r="AA36" s="20">
        <v>112106000</v>
      </c>
    </row>
    <row r="37" spans="1:27" ht="13.5" x14ac:dyDescent="0.25">
      <c r="A37" s="19" t="s">
        <v>63</v>
      </c>
      <c r="B37" s="15" t="s">
        <v>32</v>
      </c>
      <c r="C37" s="20">
        <v>14177202</v>
      </c>
      <c r="D37" s="20"/>
      <c r="E37" s="21">
        <v>2783116</v>
      </c>
      <c r="F37" s="22">
        <v>2783116</v>
      </c>
      <c r="G37" s="22"/>
      <c r="H37" s="22"/>
      <c r="I37" s="22">
        <v>42888</v>
      </c>
      <c r="J37" s="22">
        <v>42888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42888</v>
      </c>
      <c r="X37" s="22">
        <v>695778</v>
      </c>
      <c r="Y37" s="22">
        <v>-652890</v>
      </c>
      <c r="Z37" s="23">
        <v>-93.835964919845125</v>
      </c>
      <c r="AA37" s="20">
        <v>2783116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2202128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17537713</v>
      </c>
      <c r="D41" s="20"/>
      <c r="E41" s="21">
        <v>9451924</v>
      </c>
      <c r="F41" s="22">
        <v>9451924</v>
      </c>
      <c r="G41" s="22"/>
      <c r="H41" s="22"/>
      <c r="I41" s="22">
        <v>73092</v>
      </c>
      <c r="J41" s="22">
        <v>73092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73092</v>
      </c>
      <c r="X41" s="22">
        <v>2362980</v>
      </c>
      <c r="Y41" s="22">
        <v>-2289888</v>
      </c>
      <c r="Z41" s="23">
        <v>-96.906787192443446</v>
      </c>
      <c r="AA41" s="20">
        <v>9451924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-1313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>
        <v>174728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137685061</v>
      </c>
      <c r="D47" s="29">
        <f t="shared" ref="D47:Y47" si="1">SUM(D34:D46)</f>
        <v>0</v>
      </c>
      <c r="E47" s="30">
        <f t="shared" si="1"/>
        <v>124341040</v>
      </c>
      <c r="F47" s="31">
        <f t="shared" si="1"/>
        <v>124341040</v>
      </c>
      <c r="G47" s="31">
        <f t="shared" si="1"/>
        <v>14675552</v>
      </c>
      <c r="H47" s="31">
        <f t="shared" si="1"/>
        <v>12760388</v>
      </c>
      <c r="I47" s="31">
        <f t="shared" si="1"/>
        <v>6179943</v>
      </c>
      <c r="J47" s="31">
        <f t="shared" si="1"/>
        <v>33615883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33615883</v>
      </c>
      <c r="X47" s="31">
        <f t="shared" si="1"/>
        <v>31085259</v>
      </c>
      <c r="Y47" s="31">
        <f t="shared" si="1"/>
        <v>2530624</v>
      </c>
      <c r="Z47" s="32">
        <f>+IF(X47&lt;&gt;0,+(Y47/X47)*100,0)</f>
        <v>8.1409133506013251</v>
      </c>
      <c r="AA47" s="29">
        <f>SUM(AA34:AA46)</f>
        <v>124341040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-50309860</v>
      </c>
      <c r="D48" s="39">
        <f t="shared" si="2"/>
        <v>0</v>
      </c>
      <c r="E48" s="40">
        <f t="shared" si="2"/>
        <v>-20465874</v>
      </c>
      <c r="F48" s="41">
        <f t="shared" si="2"/>
        <v>-20465874</v>
      </c>
      <c r="G48" s="41">
        <f t="shared" si="2"/>
        <v>-5917897</v>
      </c>
      <c r="H48" s="41">
        <f t="shared" si="2"/>
        <v>-4972229</v>
      </c>
      <c r="I48" s="41">
        <f t="shared" si="2"/>
        <v>2083766</v>
      </c>
      <c r="J48" s="41">
        <f t="shared" si="2"/>
        <v>-8806360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-8806360</v>
      </c>
      <c r="X48" s="41">
        <f t="shared" si="2"/>
        <v>-5116467</v>
      </c>
      <c r="Y48" s="41">
        <f t="shared" si="2"/>
        <v>-3689893</v>
      </c>
      <c r="Z48" s="42">
        <f>+IF(X48&lt;&gt;0,+(Y48/X48)*100,0)</f>
        <v>72.117986884309033</v>
      </c>
      <c r="AA48" s="39">
        <f>+AA32-AA47</f>
        <v>-20465874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9503000</v>
      </c>
      <c r="F49" s="22">
        <v>9503000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2375751</v>
      </c>
      <c r="Y49" s="22">
        <v>-2375751</v>
      </c>
      <c r="Z49" s="23">
        <v>-100</v>
      </c>
      <c r="AA49" s="20">
        <v>9503000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-50309860</v>
      </c>
      <c r="D51" s="48">
        <f t="shared" si="3"/>
        <v>0</v>
      </c>
      <c r="E51" s="49">
        <f t="shared" si="3"/>
        <v>-10962874</v>
      </c>
      <c r="F51" s="50">
        <f t="shared" si="3"/>
        <v>-10962874</v>
      </c>
      <c r="G51" s="50">
        <f t="shared" si="3"/>
        <v>-5917897</v>
      </c>
      <c r="H51" s="50">
        <f t="shared" si="3"/>
        <v>-4972229</v>
      </c>
      <c r="I51" s="50">
        <f t="shared" si="3"/>
        <v>2083766</v>
      </c>
      <c r="J51" s="50">
        <f t="shared" si="3"/>
        <v>-8806360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-8806360</v>
      </c>
      <c r="X51" s="50">
        <f t="shared" si="3"/>
        <v>-2740716</v>
      </c>
      <c r="Y51" s="50">
        <f t="shared" si="3"/>
        <v>-6065644</v>
      </c>
      <c r="Z51" s="51">
        <f>+IF(X51&lt;&gt;0,+(Y51/X51)*100,0)</f>
        <v>221.31603566367329</v>
      </c>
      <c r="AA51" s="48">
        <f>SUM(AA48:AA50)</f>
        <v>-10962874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-50309860</v>
      </c>
      <c r="D53" s="54">
        <f>+D51-D52</f>
        <v>0</v>
      </c>
      <c r="E53" s="55">
        <f t="shared" si="4"/>
        <v>-10962874</v>
      </c>
      <c r="F53" s="56">
        <f t="shared" si="4"/>
        <v>-10962874</v>
      </c>
      <c r="G53" s="56">
        <f t="shared" si="4"/>
        <v>-5917897</v>
      </c>
      <c r="H53" s="56">
        <f t="shared" si="4"/>
        <v>-4972229</v>
      </c>
      <c r="I53" s="56">
        <f t="shared" si="4"/>
        <v>2083766</v>
      </c>
      <c r="J53" s="56">
        <f t="shared" si="4"/>
        <v>-8806360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-8806360</v>
      </c>
      <c r="X53" s="56">
        <f t="shared" si="4"/>
        <v>-2740716</v>
      </c>
      <c r="Y53" s="56">
        <f t="shared" si="4"/>
        <v>-6065644</v>
      </c>
      <c r="Z53" s="57">
        <f>+IF(X53&lt;&gt;0,+(Y53/X53)*100,0)</f>
        <v>221.31603566367329</v>
      </c>
      <c r="AA53" s="54">
        <f>+AA51-AA52</f>
        <v>-10962874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-50309860</v>
      </c>
      <c r="D56" s="48">
        <f>SUM(D53:D55)</f>
        <v>0</v>
      </c>
      <c r="E56" s="49">
        <f t="shared" si="5"/>
        <v>-10962874</v>
      </c>
      <c r="F56" s="50">
        <f t="shared" si="5"/>
        <v>-10962874</v>
      </c>
      <c r="G56" s="50">
        <f t="shared" si="5"/>
        <v>-5917897</v>
      </c>
      <c r="H56" s="50">
        <f t="shared" si="5"/>
        <v>-4972229</v>
      </c>
      <c r="I56" s="50">
        <f t="shared" si="5"/>
        <v>2083766</v>
      </c>
      <c r="J56" s="50">
        <f t="shared" si="5"/>
        <v>-8806360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-8806360</v>
      </c>
      <c r="X56" s="50">
        <f t="shared" si="5"/>
        <v>-2740716</v>
      </c>
      <c r="Y56" s="50">
        <f t="shared" si="5"/>
        <v>-6065644</v>
      </c>
      <c r="Z56" s="51">
        <f>+IF(X56&lt;&gt;0,+(Y56/X56)*100,0)</f>
        <v>221.31603566367329</v>
      </c>
      <c r="AA56" s="48">
        <f>SUM(AA53:AA55)</f>
        <v>-10962874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>
        <v>-9583</v>
      </c>
      <c r="D58" s="44"/>
      <c r="E58" s="52"/>
      <c r="F58" s="45"/>
      <c r="G58" s="22">
        <v>17495</v>
      </c>
      <c r="H58" s="22">
        <v>21572</v>
      </c>
      <c r="I58" s="26">
        <v>4</v>
      </c>
      <c r="J58" s="22">
        <v>39071</v>
      </c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>
        <v>39071</v>
      </c>
      <c r="X58" s="22"/>
      <c r="Y58" s="22">
        <v>39071</v>
      </c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-50319443</v>
      </c>
      <c r="D59" s="65">
        <f>SUM(D56:D58)</f>
        <v>0</v>
      </c>
      <c r="E59" s="66">
        <f t="shared" si="6"/>
        <v>-10962874</v>
      </c>
      <c r="F59" s="67">
        <f t="shared" si="6"/>
        <v>-10962874</v>
      </c>
      <c r="G59" s="67">
        <f t="shared" si="6"/>
        <v>-5900402</v>
      </c>
      <c r="H59" s="67">
        <f t="shared" si="6"/>
        <v>-4950657</v>
      </c>
      <c r="I59" s="67">
        <f t="shared" si="6"/>
        <v>2083770</v>
      </c>
      <c r="J59" s="67">
        <f t="shared" si="6"/>
        <v>-8767289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-8767289</v>
      </c>
      <c r="X59" s="67">
        <f t="shared" si="6"/>
        <v>-2740716</v>
      </c>
      <c r="Y59" s="67">
        <f t="shared" si="6"/>
        <v>-6026573</v>
      </c>
      <c r="Z59" s="68">
        <f>+IF(X59&lt;&gt;0,+(Y59/X59)*100,0)</f>
        <v>219.89045928144324</v>
      </c>
      <c r="AA59" s="65">
        <f>SUM(AA56:AA58)</f>
        <v>-10962874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617533143</v>
      </c>
      <c r="D6" s="20"/>
      <c r="E6" s="21">
        <v>994106651</v>
      </c>
      <c r="F6" s="22">
        <v>994106651</v>
      </c>
      <c r="G6" s="22">
        <v>113361992</v>
      </c>
      <c r="H6" s="22">
        <v>5406876</v>
      </c>
      <c r="I6" s="22">
        <v>76854317</v>
      </c>
      <c r="J6" s="22">
        <v>195623185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195623185</v>
      </c>
      <c r="X6" s="22">
        <v>248526669</v>
      </c>
      <c r="Y6" s="22">
        <v>-52903484</v>
      </c>
      <c r="Z6" s="23">
        <v>-21.286843867850656</v>
      </c>
      <c r="AA6" s="20">
        <v>994106651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237019872</v>
      </c>
      <c r="D13" s="20"/>
      <c r="E13" s="21">
        <v>55667161</v>
      </c>
      <c r="F13" s="22">
        <v>55667161</v>
      </c>
      <c r="G13" s="22">
        <v>22245708</v>
      </c>
      <c r="H13" s="22">
        <v>22657736</v>
      </c>
      <c r="I13" s="22">
        <v>19049400</v>
      </c>
      <c r="J13" s="22">
        <v>63952844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63952844</v>
      </c>
      <c r="X13" s="22">
        <v>13916790</v>
      </c>
      <c r="Y13" s="22">
        <v>50036054</v>
      </c>
      <c r="Z13" s="23">
        <v>359.53732146565409</v>
      </c>
      <c r="AA13" s="20">
        <v>55667161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124639</v>
      </c>
      <c r="F23" s="22">
        <v>124639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31161</v>
      </c>
      <c r="Y23" s="22">
        <v>-31161</v>
      </c>
      <c r="Z23" s="23">
        <v>-100</v>
      </c>
      <c r="AA23" s="20">
        <v>124639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402679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854955694</v>
      </c>
      <c r="D32" s="29">
        <f t="shared" ref="D32:Y32" si="0">SUM(D6:D31)</f>
        <v>0</v>
      </c>
      <c r="E32" s="30">
        <f t="shared" si="0"/>
        <v>1049898451</v>
      </c>
      <c r="F32" s="31">
        <f t="shared" si="0"/>
        <v>1049898451</v>
      </c>
      <c r="G32" s="31">
        <f t="shared" si="0"/>
        <v>135607700</v>
      </c>
      <c r="H32" s="31">
        <f t="shared" si="0"/>
        <v>28064612</v>
      </c>
      <c r="I32" s="31">
        <f t="shared" si="0"/>
        <v>95903717</v>
      </c>
      <c r="J32" s="31">
        <f t="shared" si="0"/>
        <v>259576029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259576029</v>
      </c>
      <c r="X32" s="31">
        <f t="shared" si="0"/>
        <v>262474620</v>
      </c>
      <c r="Y32" s="31">
        <f t="shared" si="0"/>
        <v>-2898591</v>
      </c>
      <c r="Z32" s="32">
        <f>+IF(X32&lt;&gt;0,+(Y32/X32)*100,0)</f>
        <v>-1.1043319159772476</v>
      </c>
      <c r="AA32" s="29">
        <f>SUM(AA6:AA31)</f>
        <v>1049898451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53299896</v>
      </c>
      <c r="D34" s="20"/>
      <c r="E34" s="21">
        <v>41295270</v>
      </c>
      <c r="F34" s="22">
        <v>41295270</v>
      </c>
      <c r="G34" s="22"/>
      <c r="H34" s="22">
        <v>10913425</v>
      </c>
      <c r="I34" s="22">
        <v>5762779</v>
      </c>
      <c r="J34" s="22">
        <v>16676204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16676204</v>
      </c>
      <c r="X34" s="22">
        <v>10323825</v>
      </c>
      <c r="Y34" s="22">
        <v>6352379</v>
      </c>
      <c r="Z34" s="23">
        <v>61.531254162095927</v>
      </c>
      <c r="AA34" s="20">
        <v>41295270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1025059402</v>
      </c>
      <c r="D36" s="20"/>
      <c r="E36" s="21">
        <v>853967088</v>
      </c>
      <c r="F36" s="22">
        <v>853967088</v>
      </c>
      <c r="G36" s="22">
        <v>154020673</v>
      </c>
      <c r="H36" s="22">
        <v>159444231</v>
      </c>
      <c r="I36" s="22">
        <v>122357607</v>
      </c>
      <c r="J36" s="22">
        <v>435822511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435822511</v>
      </c>
      <c r="X36" s="22">
        <v>213491772</v>
      </c>
      <c r="Y36" s="22">
        <v>222330739</v>
      </c>
      <c r="Z36" s="23">
        <v>104.14019093906815</v>
      </c>
      <c r="AA36" s="20">
        <v>853967088</v>
      </c>
    </row>
    <row r="37" spans="1:27" ht="13.5" x14ac:dyDescent="0.25">
      <c r="A37" s="19" t="s">
        <v>63</v>
      </c>
      <c r="B37" s="15" t="s">
        <v>32</v>
      </c>
      <c r="C37" s="20">
        <v>54706639</v>
      </c>
      <c r="D37" s="20"/>
      <c r="E37" s="21">
        <v>35063539</v>
      </c>
      <c r="F37" s="22">
        <v>35063539</v>
      </c>
      <c r="G37" s="22">
        <v>25244289</v>
      </c>
      <c r="H37" s="22">
        <v>5519176</v>
      </c>
      <c r="I37" s="22">
        <v>1439298</v>
      </c>
      <c r="J37" s="22">
        <v>32202763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32202763</v>
      </c>
      <c r="X37" s="22">
        <v>8765886</v>
      </c>
      <c r="Y37" s="22">
        <v>23436877</v>
      </c>
      <c r="Z37" s="23">
        <v>267.36461094748438</v>
      </c>
      <c r="AA37" s="20">
        <v>35063539</v>
      </c>
    </row>
    <row r="38" spans="1:27" ht="13.5" x14ac:dyDescent="0.25">
      <c r="A38" s="19" t="s">
        <v>64</v>
      </c>
      <c r="B38" s="15" t="s">
        <v>32</v>
      </c>
      <c r="C38" s="20">
        <v>17715605</v>
      </c>
      <c r="D38" s="20"/>
      <c r="E38" s="21">
        <v>33477353</v>
      </c>
      <c r="F38" s="22">
        <v>33477353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8369337</v>
      </c>
      <c r="Y38" s="22">
        <v>-8369337</v>
      </c>
      <c r="Z38" s="23">
        <v>-100</v>
      </c>
      <c r="AA38" s="20">
        <v>33477353</v>
      </c>
    </row>
    <row r="39" spans="1:27" ht="13.5" x14ac:dyDescent="0.25">
      <c r="A39" s="19" t="s">
        <v>65</v>
      </c>
      <c r="B39" s="15" t="s">
        <v>32</v>
      </c>
      <c r="C39" s="20">
        <v>79338322</v>
      </c>
      <c r="D39" s="20"/>
      <c r="E39" s="21">
        <v>92740836</v>
      </c>
      <c r="F39" s="22">
        <v>92740836</v>
      </c>
      <c r="G39" s="22">
        <v>6377475</v>
      </c>
      <c r="H39" s="22">
        <v>6020855</v>
      </c>
      <c r="I39" s="22">
        <v>4849138</v>
      </c>
      <c r="J39" s="22">
        <v>17247468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17247468</v>
      </c>
      <c r="X39" s="22">
        <v>23185212</v>
      </c>
      <c r="Y39" s="22">
        <v>-5937744</v>
      </c>
      <c r="Z39" s="23">
        <v>-25.610048335982437</v>
      </c>
      <c r="AA39" s="20">
        <v>92740836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106033911</v>
      </c>
      <c r="D41" s="20"/>
      <c r="E41" s="21">
        <v>85475114</v>
      </c>
      <c r="F41" s="22">
        <v>85475114</v>
      </c>
      <c r="G41" s="22">
        <v>643729</v>
      </c>
      <c r="H41" s="22">
        <v>11637410</v>
      </c>
      <c r="I41" s="22">
        <v>8008429</v>
      </c>
      <c r="J41" s="22">
        <v>20289568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20289568</v>
      </c>
      <c r="X41" s="22">
        <v>21368772</v>
      </c>
      <c r="Y41" s="22">
        <v>-1079204</v>
      </c>
      <c r="Z41" s="23">
        <v>-5.050379123330063</v>
      </c>
      <c r="AA41" s="20">
        <v>85475114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57307835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3146901</v>
      </c>
      <c r="D44" s="20"/>
      <c r="E44" s="21">
        <v>2847240</v>
      </c>
      <c r="F44" s="22">
        <v>2847240</v>
      </c>
      <c r="G44" s="22">
        <v>2469</v>
      </c>
      <c r="H44" s="22">
        <v>115062</v>
      </c>
      <c r="I44" s="22">
        <v>91302</v>
      </c>
      <c r="J44" s="22">
        <v>208833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208833</v>
      </c>
      <c r="X44" s="22">
        <v>711810</v>
      </c>
      <c r="Y44" s="22">
        <v>-502977</v>
      </c>
      <c r="Z44" s="23">
        <v>-70.661693429426393</v>
      </c>
      <c r="AA44" s="20">
        <v>2847240</v>
      </c>
    </row>
    <row r="45" spans="1:27" ht="13.5" x14ac:dyDescent="0.25">
      <c r="A45" s="19" t="s">
        <v>70</v>
      </c>
      <c r="B45" s="15" t="s">
        <v>32</v>
      </c>
      <c r="C45" s="20">
        <v>1752804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1398361315</v>
      </c>
      <c r="D47" s="29">
        <f t="shared" ref="D47:Y47" si="1">SUM(D34:D46)</f>
        <v>0</v>
      </c>
      <c r="E47" s="30">
        <f t="shared" si="1"/>
        <v>1144866440</v>
      </c>
      <c r="F47" s="31">
        <f t="shared" si="1"/>
        <v>1144866440</v>
      </c>
      <c r="G47" s="31">
        <f t="shared" si="1"/>
        <v>186288635</v>
      </c>
      <c r="H47" s="31">
        <f t="shared" si="1"/>
        <v>193650159</v>
      </c>
      <c r="I47" s="31">
        <f t="shared" si="1"/>
        <v>142508553</v>
      </c>
      <c r="J47" s="31">
        <f t="shared" si="1"/>
        <v>522447347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522447347</v>
      </c>
      <c r="X47" s="31">
        <f t="shared" si="1"/>
        <v>286216614</v>
      </c>
      <c r="Y47" s="31">
        <f t="shared" si="1"/>
        <v>236230733</v>
      </c>
      <c r="Z47" s="32">
        <f>+IF(X47&lt;&gt;0,+(Y47/X47)*100,0)</f>
        <v>82.535646585491364</v>
      </c>
      <c r="AA47" s="29">
        <f>SUM(AA34:AA46)</f>
        <v>1144866440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-543405621</v>
      </c>
      <c r="D48" s="39">
        <f t="shared" si="2"/>
        <v>0</v>
      </c>
      <c r="E48" s="40">
        <f t="shared" si="2"/>
        <v>-94967989</v>
      </c>
      <c r="F48" s="41">
        <f t="shared" si="2"/>
        <v>-94967989</v>
      </c>
      <c r="G48" s="41">
        <f t="shared" si="2"/>
        <v>-50680935</v>
      </c>
      <c r="H48" s="41">
        <f t="shared" si="2"/>
        <v>-165585547</v>
      </c>
      <c r="I48" s="41">
        <f t="shared" si="2"/>
        <v>-46604836</v>
      </c>
      <c r="J48" s="41">
        <f t="shared" si="2"/>
        <v>-262871318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-262871318</v>
      </c>
      <c r="X48" s="41">
        <f t="shared" si="2"/>
        <v>-23741994</v>
      </c>
      <c r="Y48" s="41">
        <f t="shared" si="2"/>
        <v>-239129324</v>
      </c>
      <c r="Z48" s="42">
        <f>+IF(X48&lt;&gt;0,+(Y48/X48)*100,0)</f>
        <v>1007.199833341715</v>
      </c>
      <c r="AA48" s="39">
        <f>+AA32-AA47</f>
        <v>-94967989</v>
      </c>
    </row>
    <row r="49" spans="1:27" ht="25.5" x14ac:dyDescent="0.25">
      <c r="A49" s="43" t="s">
        <v>74</v>
      </c>
      <c r="B49" s="15" t="s">
        <v>32</v>
      </c>
      <c r="C49" s="20">
        <v>46581664</v>
      </c>
      <c r="D49" s="20"/>
      <c r="E49" s="21">
        <v>32240000</v>
      </c>
      <c r="F49" s="22">
        <v>32240000</v>
      </c>
      <c r="G49" s="22">
        <v>11648994</v>
      </c>
      <c r="H49" s="22"/>
      <c r="I49" s="22">
        <v>5038092</v>
      </c>
      <c r="J49" s="22">
        <v>16687086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16687086</v>
      </c>
      <c r="X49" s="22">
        <v>8060001</v>
      </c>
      <c r="Y49" s="22">
        <v>8627085</v>
      </c>
      <c r="Z49" s="23">
        <v>107.03578076479148</v>
      </c>
      <c r="AA49" s="20">
        <v>32240000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-496823957</v>
      </c>
      <c r="D51" s="48">
        <f t="shared" si="3"/>
        <v>0</v>
      </c>
      <c r="E51" s="49">
        <f t="shared" si="3"/>
        <v>-62727989</v>
      </c>
      <c r="F51" s="50">
        <f t="shared" si="3"/>
        <v>-62727989</v>
      </c>
      <c r="G51" s="50">
        <f t="shared" si="3"/>
        <v>-39031941</v>
      </c>
      <c r="H51" s="50">
        <f t="shared" si="3"/>
        <v>-165585547</v>
      </c>
      <c r="I51" s="50">
        <f t="shared" si="3"/>
        <v>-41566744</v>
      </c>
      <c r="J51" s="50">
        <f t="shared" si="3"/>
        <v>-246184232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-246184232</v>
      </c>
      <c r="X51" s="50">
        <f t="shared" si="3"/>
        <v>-15681993</v>
      </c>
      <c r="Y51" s="50">
        <f t="shared" si="3"/>
        <v>-230502239</v>
      </c>
      <c r="Z51" s="51">
        <f>+IF(X51&lt;&gt;0,+(Y51/X51)*100,0)</f>
        <v>1469.8529644797061</v>
      </c>
      <c r="AA51" s="48">
        <f>SUM(AA48:AA50)</f>
        <v>-62727989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-496823957</v>
      </c>
      <c r="D53" s="54">
        <f>+D51-D52</f>
        <v>0</v>
      </c>
      <c r="E53" s="55">
        <f t="shared" si="4"/>
        <v>-62727989</v>
      </c>
      <c r="F53" s="56">
        <f t="shared" si="4"/>
        <v>-62727989</v>
      </c>
      <c r="G53" s="56">
        <f t="shared" si="4"/>
        <v>-39031941</v>
      </c>
      <c r="H53" s="56">
        <f t="shared" si="4"/>
        <v>-165585547</v>
      </c>
      <c r="I53" s="56">
        <f t="shared" si="4"/>
        <v>-41566744</v>
      </c>
      <c r="J53" s="56">
        <f t="shared" si="4"/>
        <v>-246184232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-246184232</v>
      </c>
      <c r="X53" s="56">
        <f t="shared" si="4"/>
        <v>-15681993</v>
      </c>
      <c r="Y53" s="56">
        <f t="shared" si="4"/>
        <v>-230502239</v>
      </c>
      <c r="Z53" s="57">
        <f>+IF(X53&lt;&gt;0,+(Y53/X53)*100,0)</f>
        <v>1469.8529644797061</v>
      </c>
      <c r="AA53" s="54">
        <f>+AA51-AA52</f>
        <v>-62727989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-496823957</v>
      </c>
      <c r="D56" s="48">
        <f>SUM(D53:D55)</f>
        <v>0</v>
      </c>
      <c r="E56" s="49">
        <f t="shared" si="5"/>
        <v>-62727989</v>
      </c>
      <c r="F56" s="50">
        <f t="shared" si="5"/>
        <v>-62727989</v>
      </c>
      <c r="G56" s="50">
        <f t="shared" si="5"/>
        <v>-39031941</v>
      </c>
      <c r="H56" s="50">
        <f t="shared" si="5"/>
        <v>-165585547</v>
      </c>
      <c r="I56" s="50">
        <f t="shared" si="5"/>
        <v>-41566744</v>
      </c>
      <c r="J56" s="50">
        <f t="shared" si="5"/>
        <v>-246184232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-246184232</v>
      </c>
      <c r="X56" s="50">
        <f t="shared" si="5"/>
        <v>-15681993</v>
      </c>
      <c r="Y56" s="50">
        <f t="shared" si="5"/>
        <v>-230502239</v>
      </c>
      <c r="Z56" s="51">
        <f>+IF(X56&lt;&gt;0,+(Y56/X56)*100,0)</f>
        <v>1469.8529644797061</v>
      </c>
      <c r="AA56" s="48">
        <f>SUM(AA53:AA55)</f>
        <v>-62727989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-496823957</v>
      </c>
      <c r="D59" s="65">
        <f>SUM(D56:D58)</f>
        <v>0</v>
      </c>
      <c r="E59" s="66">
        <f t="shared" si="6"/>
        <v>-62727989</v>
      </c>
      <c r="F59" s="67">
        <f t="shared" si="6"/>
        <v>-62727989</v>
      </c>
      <c r="G59" s="67">
        <f t="shared" si="6"/>
        <v>-39031941</v>
      </c>
      <c r="H59" s="67">
        <f t="shared" si="6"/>
        <v>-165585547</v>
      </c>
      <c r="I59" s="67">
        <f t="shared" si="6"/>
        <v>-41566744</v>
      </c>
      <c r="J59" s="67">
        <f t="shared" si="6"/>
        <v>-246184232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-246184232</v>
      </c>
      <c r="X59" s="67">
        <f t="shared" si="6"/>
        <v>-15681993</v>
      </c>
      <c r="Y59" s="67">
        <f t="shared" si="6"/>
        <v>-230502239</v>
      </c>
      <c r="Z59" s="68">
        <f>+IF(X59&lt;&gt;0,+(Y59/X59)*100,0)</f>
        <v>1469.8529644797061</v>
      </c>
      <c r="AA59" s="65">
        <f>SUM(AA56:AA58)</f>
        <v>-62727989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166174447</v>
      </c>
      <c r="D6" s="20"/>
      <c r="E6" s="21">
        <v>146945831</v>
      </c>
      <c r="F6" s="22">
        <v>146945831</v>
      </c>
      <c r="G6" s="22">
        <v>35714891</v>
      </c>
      <c r="H6" s="22">
        <v>2913137</v>
      </c>
      <c r="I6" s="22"/>
      <c r="J6" s="22">
        <v>38628028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38628028</v>
      </c>
      <c r="X6" s="22">
        <v>36736458</v>
      </c>
      <c r="Y6" s="22">
        <v>1891570</v>
      </c>
      <c r="Z6" s="23">
        <v>5.1490266154673918</v>
      </c>
      <c r="AA6" s="20">
        <v>146945831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22617887</v>
      </c>
      <c r="F13" s="22">
        <v>22617887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5654472</v>
      </c>
      <c r="Y13" s="22">
        <v>-5654472</v>
      </c>
      <c r="Z13" s="23">
        <v>-100</v>
      </c>
      <c r="AA13" s="20">
        <v>22617887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40982821</v>
      </c>
      <c r="F25" s="22">
        <v>40982821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10245705</v>
      </c>
      <c r="Y25" s="22">
        <v>-10245705</v>
      </c>
      <c r="Z25" s="23">
        <v>-100</v>
      </c>
      <c r="AA25" s="20">
        <v>40982821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166174447</v>
      </c>
      <c r="D32" s="29">
        <f t="shared" ref="D32:Y32" si="0">SUM(D6:D31)</f>
        <v>0</v>
      </c>
      <c r="E32" s="30">
        <f t="shared" si="0"/>
        <v>210546539</v>
      </c>
      <c r="F32" s="31">
        <f t="shared" si="0"/>
        <v>210546539</v>
      </c>
      <c r="G32" s="31">
        <f t="shared" si="0"/>
        <v>35714891</v>
      </c>
      <c r="H32" s="31">
        <f t="shared" si="0"/>
        <v>2913137</v>
      </c>
      <c r="I32" s="31">
        <f t="shared" si="0"/>
        <v>0</v>
      </c>
      <c r="J32" s="31">
        <f t="shared" si="0"/>
        <v>38628028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38628028</v>
      </c>
      <c r="X32" s="31">
        <f t="shared" si="0"/>
        <v>52636635</v>
      </c>
      <c r="Y32" s="31">
        <f t="shared" si="0"/>
        <v>-14008607</v>
      </c>
      <c r="Z32" s="32">
        <f>+IF(X32&lt;&gt;0,+(Y32/X32)*100,0)</f>
        <v>-26.613796645625236</v>
      </c>
      <c r="AA32" s="29">
        <f>SUM(AA6:AA31)</f>
        <v>210546539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10083346</v>
      </c>
      <c r="D34" s="20"/>
      <c r="E34" s="21">
        <v>11751351</v>
      </c>
      <c r="F34" s="22">
        <v>11751351</v>
      </c>
      <c r="G34" s="22"/>
      <c r="H34" s="22">
        <v>1711088</v>
      </c>
      <c r="I34" s="22"/>
      <c r="J34" s="22">
        <v>1711088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1711088</v>
      </c>
      <c r="X34" s="22">
        <v>2937834</v>
      </c>
      <c r="Y34" s="22">
        <v>-1226746</v>
      </c>
      <c r="Z34" s="23">
        <v>-41.756818118382455</v>
      </c>
      <c r="AA34" s="20">
        <v>11751351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202461064</v>
      </c>
      <c r="D36" s="20"/>
      <c r="E36" s="21">
        <v>203854120</v>
      </c>
      <c r="F36" s="22">
        <v>203854120</v>
      </c>
      <c r="G36" s="22">
        <v>52539</v>
      </c>
      <c r="H36" s="22">
        <v>56069890</v>
      </c>
      <c r="I36" s="22"/>
      <c r="J36" s="22">
        <v>56122429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56122429</v>
      </c>
      <c r="X36" s="22">
        <v>50963529</v>
      </c>
      <c r="Y36" s="22">
        <v>5158900</v>
      </c>
      <c r="Z36" s="23">
        <v>10.122729138321642</v>
      </c>
      <c r="AA36" s="20">
        <v>203854120</v>
      </c>
    </row>
    <row r="37" spans="1:27" ht="13.5" x14ac:dyDescent="0.25">
      <c r="A37" s="19" t="s">
        <v>63</v>
      </c>
      <c r="B37" s="15" t="s">
        <v>32</v>
      </c>
      <c r="C37" s="20">
        <v>-550271</v>
      </c>
      <c r="D37" s="20"/>
      <c r="E37" s="21">
        <v>4319453</v>
      </c>
      <c r="F37" s="22">
        <v>4319453</v>
      </c>
      <c r="G37" s="22"/>
      <c r="H37" s="22">
        <v>135600</v>
      </c>
      <c r="I37" s="22"/>
      <c r="J37" s="22">
        <v>135600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135600</v>
      </c>
      <c r="X37" s="22">
        <v>1079862</v>
      </c>
      <c r="Y37" s="22">
        <v>-944262</v>
      </c>
      <c r="Z37" s="23">
        <v>-87.442839918434018</v>
      </c>
      <c r="AA37" s="20">
        <v>4319453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3127360</v>
      </c>
      <c r="D39" s="20"/>
      <c r="E39" s="21">
        <v>6967225</v>
      </c>
      <c r="F39" s="22">
        <v>6967225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1741806</v>
      </c>
      <c r="Y39" s="22">
        <v>-1741806</v>
      </c>
      <c r="Z39" s="23">
        <v>-100</v>
      </c>
      <c r="AA39" s="20">
        <v>6967225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29069099</v>
      </c>
      <c r="D41" s="20"/>
      <c r="E41" s="21">
        <v>6600000</v>
      </c>
      <c r="F41" s="22">
        <v>6600000</v>
      </c>
      <c r="G41" s="22"/>
      <c r="H41" s="22">
        <v>577320</v>
      </c>
      <c r="I41" s="22"/>
      <c r="J41" s="22">
        <v>577320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577320</v>
      </c>
      <c r="X41" s="22">
        <v>1650000</v>
      </c>
      <c r="Y41" s="22">
        <v>-1072680</v>
      </c>
      <c r="Z41" s="23">
        <v>-65.010909090909081</v>
      </c>
      <c r="AA41" s="20">
        <v>6600000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8689659</v>
      </c>
      <c r="F43" s="22">
        <v>8689659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2172414</v>
      </c>
      <c r="Y43" s="22">
        <v>-2172414</v>
      </c>
      <c r="Z43" s="23">
        <v>-100</v>
      </c>
      <c r="AA43" s="20">
        <v>8689659</v>
      </c>
    </row>
    <row r="44" spans="1:27" ht="13.5" x14ac:dyDescent="0.25">
      <c r="A44" s="19" t="s">
        <v>69</v>
      </c>
      <c r="B44" s="15" t="s">
        <v>32</v>
      </c>
      <c r="C44" s="20">
        <v>441819</v>
      </c>
      <c r="D44" s="20"/>
      <c r="E44" s="21"/>
      <c r="F44" s="22"/>
      <c r="G44" s="22"/>
      <c r="H44" s="22">
        <v>13860</v>
      </c>
      <c r="I44" s="22"/>
      <c r="J44" s="22">
        <v>13860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13860</v>
      </c>
      <c r="X44" s="22"/>
      <c r="Y44" s="22">
        <v>13860</v>
      </c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244632417</v>
      </c>
      <c r="D47" s="29">
        <f t="shared" ref="D47:Y47" si="1">SUM(D34:D46)</f>
        <v>0</v>
      </c>
      <c r="E47" s="30">
        <f t="shared" si="1"/>
        <v>242181808</v>
      </c>
      <c r="F47" s="31">
        <f t="shared" si="1"/>
        <v>242181808</v>
      </c>
      <c r="G47" s="31">
        <f t="shared" si="1"/>
        <v>52539</v>
      </c>
      <c r="H47" s="31">
        <f t="shared" si="1"/>
        <v>58507758</v>
      </c>
      <c r="I47" s="31">
        <f t="shared" si="1"/>
        <v>0</v>
      </c>
      <c r="J47" s="31">
        <f t="shared" si="1"/>
        <v>58560297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58560297</v>
      </c>
      <c r="X47" s="31">
        <f t="shared" si="1"/>
        <v>60545445</v>
      </c>
      <c r="Y47" s="31">
        <f t="shared" si="1"/>
        <v>-1985148</v>
      </c>
      <c r="Z47" s="32">
        <f>+IF(X47&lt;&gt;0,+(Y47/X47)*100,0)</f>
        <v>-3.2787734898967211</v>
      </c>
      <c r="AA47" s="29">
        <f>SUM(AA34:AA46)</f>
        <v>242181808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-78457970</v>
      </c>
      <c r="D48" s="39">
        <f t="shared" si="2"/>
        <v>0</v>
      </c>
      <c r="E48" s="40">
        <f t="shared" si="2"/>
        <v>-31635269</v>
      </c>
      <c r="F48" s="41">
        <f t="shared" si="2"/>
        <v>-31635269</v>
      </c>
      <c r="G48" s="41">
        <f t="shared" si="2"/>
        <v>35662352</v>
      </c>
      <c r="H48" s="41">
        <f t="shared" si="2"/>
        <v>-55594621</v>
      </c>
      <c r="I48" s="41">
        <f t="shared" si="2"/>
        <v>0</v>
      </c>
      <c r="J48" s="41">
        <f t="shared" si="2"/>
        <v>-19932269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-19932269</v>
      </c>
      <c r="X48" s="41">
        <f t="shared" si="2"/>
        <v>-7908810</v>
      </c>
      <c r="Y48" s="41">
        <f t="shared" si="2"/>
        <v>-12023459</v>
      </c>
      <c r="Z48" s="42">
        <f>+IF(X48&lt;&gt;0,+(Y48/X48)*100,0)</f>
        <v>152.02614552631812</v>
      </c>
      <c r="AA48" s="39">
        <f>+AA32-AA47</f>
        <v>-31635269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-78457970</v>
      </c>
      <c r="D51" s="48">
        <f t="shared" si="3"/>
        <v>0</v>
      </c>
      <c r="E51" s="49">
        <f t="shared" si="3"/>
        <v>-31635269</v>
      </c>
      <c r="F51" s="50">
        <f t="shared" si="3"/>
        <v>-31635269</v>
      </c>
      <c r="G51" s="50">
        <f t="shared" si="3"/>
        <v>35662352</v>
      </c>
      <c r="H51" s="50">
        <f t="shared" si="3"/>
        <v>-55594621</v>
      </c>
      <c r="I51" s="50">
        <f t="shared" si="3"/>
        <v>0</v>
      </c>
      <c r="J51" s="50">
        <f t="shared" si="3"/>
        <v>-19932269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-19932269</v>
      </c>
      <c r="X51" s="50">
        <f t="shared" si="3"/>
        <v>-7908810</v>
      </c>
      <c r="Y51" s="50">
        <f t="shared" si="3"/>
        <v>-12023459</v>
      </c>
      <c r="Z51" s="51">
        <f>+IF(X51&lt;&gt;0,+(Y51/X51)*100,0)</f>
        <v>152.02614552631812</v>
      </c>
      <c r="AA51" s="48">
        <f>SUM(AA48:AA50)</f>
        <v>-31635269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-78457970</v>
      </c>
      <c r="D53" s="54">
        <f>+D51-D52</f>
        <v>0</v>
      </c>
      <c r="E53" s="55">
        <f t="shared" si="4"/>
        <v>-31635269</v>
      </c>
      <c r="F53" s="56">
        <f t="shared" si="4"/>
        <v>-31635269</v>
      </c>
      <c r="G53" s="56">
        <f t="shared" si="4"/>
        <v>35662352</v>
      </c>
      <c r="H53" s="56">
        <f t="shared" si="4"/>
        <v>-55594621</v>
      </c>
      <c r="I53" s="56">
        <f t="shared" si="4"/>
        <v>0</v>
      </c>
      <c r="J53" s="56">
        <f t="shared" si="4"/>
        <v>-19932269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-19932269</v>
      </c>
      <c r="X53" s="56">
        <f t="shared" si="4"/>
        <v>-7908810</v>
      </c>
      <c r="Y53" s="56">
        <f t="shared" si="4"/>
        <v>-12023459</v>
      </c>
      <c r="Z53" s="57">
        <f>+IF(X53&lt;&gt;0,+(Y53/X53)*100,0)</f>
        <v>152.02614552631812</v>
      </c>
      <c r="AA53" s="54">
        <f>+AA51-AA52</f>
        <v>-31635269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-78457970</v>
      </c>
      <c r="D56" s="48">
        <f>SUM(D53:D55)</f>
        <v>0</v>
      </c>
      <c r="E56" s="49">
        <f t="shared" si="5"/>
        <v>-31635269</v>
      </c>
      <c r="F56" s="50">
        <f t="shared" si="5"/>
        <v>-31635269</v>
      </c>
      <c r="G56" s="50">
        <f t="shared" si="5"/>
        <v>35662352</v>
      </c>
      <c r="H56" s="50">
        <f t="shared" si="5"/>
        <v>-55594621</v>
      </c>
      <c r="I56" s="50">
        <f t="shared" si="5"/>
        <v>0</v>
      </c>
      <c r="J56" s="50">
        <f t="shared" si="5"/>
        <v>-19932269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-19932269</v>
      </c>
      <c r="X56" s="50">
        <f t="shared" si="5"/>
        <v>-7908810</v>
      </c>
      <c r="Y56" s="50">
        <f t="shared" si="5"/>
        <v>-12023459</v>
      </c>
      <c r="Z56" s="51">
        <f>+IF(X56&lt;&gt;0,+(Y56/X56)*100,0)</f>
        <v>152.02614552631812</v>
      </c>
      <c r="AA56" s="48">
        <f>SUM(AA53:AA55)</f>
        <v>-31635269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-78457970</v>
      </c>
      <c r="D59" s="65">
        <f>SUM(D56:D58)</f>
        <v>0</v>
      </c>
      <c r="E59" s="66">
        <f t="shared" si="6"/>
        <v>-31635269</v>
      </c>
      <c r="F59" s="67">
        <f t="shared" si="6"/>
        <v>-31635269</v>
      </c>
      <c r="G59" s="67">
        <f t="shared" si="6"/>
        <v>35662352</v>
      </c>
      <c r="H59" s="67">
        <f t="shared" si="6"/>
        <v>-55594621</v>
      </c>
      <c r="I59" s="67">
        <f t="shared" si="6"/>
        <v>0</v>
      </c>
      <c r="J59" s="67">
        <f t="shared" si="6"/>
        <v>-19932269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-19932269</v>
      </c>
      <c r="X59" s="67">
        <f t="shared" si="6"/>
        <v>-7908810</v>
      </c>
      <c r="Y59" s="67">
        <f t="shared" si="6"/>
        <v>-12023459</v>
      </c>
      <c r="Z59" s="68">
        <f>+IF(X59&lt;&gt;0,+(Y59/X59)*100,0)</f>
        <v>152.02614552631812</v>
      </c>
      <c r="AA59" s="65">
        <f>SUM(AA56:AA58)</f>
        <v>-31635269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1857884141</v>
      </c>
      <c r="F6" s="22">
        <v>1857884141</v>
      </c>
      <c r="G6" s="22">
        <v>147612334</v>
      </c>
      <c r="H6" s="22">
        <v>167973154</v>
      </c>
      <c r="I6" s="22">
        <v>154338980</v>
      </c>
      <c r="J6" s="22">
        <v>469924468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469924468</v>
      </c>
      <c r="X6" s="22">
        <v>464471040</v>
      </c>
      <c r="Y6" s="22">
        <v>5453428</v>
      </c>
      <c r="Z6" s="23">
        <v>1.1741158286208759</v>
      </c>
      <c r="AA6" s="20">
        <v>1857884141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>
        <v>354764</v>
      </c>
      <c r="F7" s="22">
        <v>354764</v>
      </c>
      <c r="G7" s="22">
        <v>49052</v>
      </c>
      <c r="H7" s="22"/>
      <c r="I7" s="22">
        <v>28233</v>
      </c>
      <c r="J7" s="22">
        <v>77285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77285</v>
      </c>
      <c r="X7" s="22">
        <v>88692</v>
      </c>
      <c r="Y7" s="22">
        <v>-11407</v>
      </c>
      <c r="Z7" s="23">
        <v>-12.861362918865288</v>
      </c>
      <c r="AA7" s="20">
        <v>354764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98870170</v>
      </c>
      <c r="F13" s="22">
        <v>98870170</v>
      </c>
      <c r="G13" s="22">
        <v>10097001</v>
      </c>
      <c r="H13" s="22">
        <v>9615318</v>
      </c>
      <c r="I13" s="22">
        <v>9845769</v>
      </c>
      <c r="J13" s="22">
        <v>29558088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29558088</v>
      </c>
      <c r="X13" s="22">
        <v>24717543</v>
      </c>
      <c r="Y13" s="22">
        <v>4840545</v>
      </c>
      <c r="Z13" s="23">
        <v>19.58343917920968</v>
      </c>
      <c r="AA13" s="20">
        <v>98870170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538434</v>
      </c>
      <c r="F19" s="22">
        <v>538434</v>
      </c>
      <c r="G19" s="22">
        <v>35739</v>
      </c>
      <c r="H19" s="22">
        <v>32886</v>
      </c>
      <c r="I19" s="22">
        <v>35840</v>
      </c>
      <c r="J19" s="22">
        <v>104465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104465</v>
      </c>
      <c r="X19" s="22">
        <v>134610</v>
      </c>
      <c r="Y19" s="22">
        <v>-30145</v>
      </c>
      <c r="Z19" s="23">
        <v>-22.394324344402346</v>
      </c>
      <c r="AA19" s="20">
        <v>538434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307376532</v>
      </c>
      <c r="F25" s="22">
        <v>307376532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76844133</v>
      </c>
      <c r="Y25" s="22">
        <v>-76844133</v>
      </c>
      <c r="Z25" s="23">
        <v>-100</v>
      </c>
      <c r="AA25" s="20">
        <v>307376532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2265024041</v>
      </c>
      <c r="F32" s="31">
        <f t="shared" si="0"/>
        <v>2265024041</v>
      </c>
      <c r="G32" s="31">
        <f t="shared" si="0"/>
        <v>157794126</v>
      </c>
      <c r="H32" s="31">
        <f t="shared" si="0"/>
        <v>177621358</v>
      </c>
      <c r="I32" s="31">
        <f t="shared" si="0"/>
        <v>164248822</v>
      </c>
      <c r="J32" s="31">
        <f t="shared" si="0"/>
        <v>499664306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499664306</v>
      </c>
      <c r="X32" s="31">
        <f t="shared" si="0"/>
        <v>566256018</v>
      </c>
      <c r="Y32" s="31">
        <f t="shared" si="0"/>
        <v>-66591712</v>
      </c>
      <c r="Z32" s="32">
        <f>+IF(X32&lt;&gt;0,+(Y32/X32)*100,0)</f>
        <v>-11.760000756406971</v>
      </c>
      <c r="AA32" s="29">
        <f>SUM(AA6:AA31)</f>
        <v>2265024041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179721888</v>
      </c>
      <c r="F34" s="22">
        <v>179721888</v>
      </c>
      <c r="G34" s="22">
        <v>14141801</v>
      </c>
      <c r="H34" s="22">
        <v>14217566</v>
      </c>
      <c r="I34" s="22">
        <v>14262637</v>
      </c>
      <c r="J34" s="22">
        <v>42622004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42622004</v>
      </c>
      <c r="X34" s="22">
        <v>44930475</v>
      </c>
      <c r="Y34" s="22">
        <v>-2308471</v>
      </c>
      <c r="Z34" s="23">
        <v>-5.1378735702215472</v>
      </c>
      <c r="AA34" s="20">
        <v>179721888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>
        <v>1669349359</v>
      </c>
      <c r="F36" s="22">
        <v>1669349359</v>
      </c>
      <c r="G36" s="22">
        <v>52892012</v>
      </c>
      <c r="H36" s="22">
        <v>493924286</v>
      </c>
      <c r="I36" s="22">
        <v>4871211</v>
      </c>
      <c r="J36" s="22">
        <v>551687509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551687509</v>
      </c>
      <c r="X36" s="22">
        <v>417337341</v>
      </c>
      <c r="Y36" s="22">
        <v>134350168</v>
      </c>
      <c r="Z36" s="23">
        <v>32.192223125320581</v>
      </c>
      <c r="AA36" s="20">
        <v>1669349359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41085200</v>
      </c>
      <c r="F37" s="22">
        <v>41085200</v>
      </c>
      <c r="G37" s="22">
        <v>1204938</v>
      </c>
      <c r="H37" s="22">
        <v>507218</v>
      </c>
      <c r="I37" s="22">
        <v>22621</v>
      </c>
      <c r="J37" s="22">
        <v>1734777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1734777</v>
      </c>
      <c r="X37" s="22">
        <v>10271301</v>
      </c>
      <c r="Y37" s="22">
        <v>-8536524</v>
      </c>
      <c r="Z37" s="23">
        <v>-83.110445307756038</v>
      </c>
      <c r="AA37" s="20">
        <v>41085200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344471035</v>
      </c>
      <c r="F38" s="22">
        <v>344471035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86117760</v>
      </c>
      <c r="Y38" s="22">
        <v>-86117760</v>
      </c>
      <c r="Z38" s="23">
        <v>-100</v>
      </c>
      <c r="AA38" s="20">
        <v>344471035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39635004</v>
      </c>
      <c r="F39" s="22">
        <v>39635004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9908751</v>
      </c>
      <c r="Y39" s="22">
        <v>-9908751</v>
      </c>
      <c r="Z39" s="23">
        <v>-100</v>
      </c>
      <c r="AA39" s="20">
        <v>39635004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115005000</v>
      </c>
      <c r="F40" s="22">
        <v>115005000</v>
      </c>
      <c r="G40" s="22"/>
      <c r="H40" s="22">
        <v>22796182</v>
      </c>
      <c r="I40" s="22">
        <v>65</v>
      </c>
      <c r="J40" s="22">
        <v>22796247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22796247</v>
      </c>
      <c r="X40" s="22">
        <v>28751250</v>
      </c>
      <c r="Y40" s="22">
        <v>-5955003</v>
      </c>
      <c r="Z40" s="23">
        <v>-20.71215338463545</v>
      </c>
      <c r="AA40" s="20">
        <v>115005000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69794164</v>
      </c>
      <c r="F41" s="22">
        <v>69794164</v>
      </c>
      <c r="G41" s="22">
        <v>596804</v>
      </c>
      <c r="H41" s="22">
        <v>6159267</v>
      </c>
      <c r="I41" s="22">
        <v>5962857</v>
      </c>
      <c r="J41" s="22">
        <v>12718928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12718928</v>
      </c>
      <c r="X41" s="22">
        <v>17448540</v>
      </c>
      <c r="Y41" s="22">
        <v>-4729612</v>
      </c>
      <c r="Z41" s="23">
        <v>-27.106061595984539</v>
      </c>
      <c r="AA41" s="20">
        <v>69794164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6571588</v>
      </c>
      <c r="F43" s="22">
        <v>6571588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1642896</v>
      </c>
      <c r="Y43" s="22">
        <v>-1642896</v>
      </c>
      <c r="Z43" s="23">
        <v>-100</v>
      </c>
      <c r="AA43" s="20">
        <v>6571588</v>
      </c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14977114</v>
      </c>
      <c r="F44" s="22">
        <v>14977114</v>
      </c>
      <c r="G44" s="22">
        <v>7614121</v>
      </c>
      <c r="H44" s="22">
        <v>1104906</v>
      </c>
      <c r="I44" s="22">
        <v>226201</v>
      </c>
      <c r="J44" s="22">
        <v>8945228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8945228</v>
      </c>
      <c r="X44" s="22">
        <v>3744276</v>
      </c>
      <c r="Y44" s="22">
        <v>5200952</v>
      </c>
      <c r="Z44" s="23">
        <v>138.90407651572693</v>
      </c>
      <c r="AA44" s="20">
        <v>14977114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2480610352</v>
      </c>
      <c r="F47" s="31">
        <f t="shared" si="1"/>
        <v>2480610352</v>
      </c>
      <c r="G47" s="31">
        <f t="shared" si="1"/>
        <v>76449676</v>
      </c>
      <c r="H47" s="31">
        <f t="shared" si="1"/>
        <v>538709425</v>
      </c>
      <c r="I47" s="31">
        <f t="shared" si="1"/>
        <v>25345592</v>
      </c>
      <c r="J47" s="31">
        <f t="shared" si="1"/>
        <v>640504693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640504693</v>
      </c>
      <c r="X47" s="31">
        <f t="shared" si="1"/>
        <v>620152590</v>
      </c>
      <c r="Y47" s="31">
        <f t="shared" si="1"/>
        <v>20352103</v>
      </c>
      <c r="Z47" s="32">
        <f>+IF(X47&lt;&gt;0,+(Y47/X47)*100,0)</f>
        <v>3.2817895673063298</v>
      </c>
      <c r="AA47" s="29">
        <f>SUM(AA34:AA46)</f>
        <v>2480610352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-215586311</v>
      </c>
      <c r="F48" s="41">
        <f t="shared" si="2"/>
        <v>-215586311</v>
      </c>
      <c r="G48" s="41">
        <f t="shared" si="2"/>
        <v>81344450</v>
      </c>
      <c r="H48" s="41">
        <f t="shared" si="2"/>
        <v>-361088067</v>
      </c>
      <c r="I48" s="41">
        <f t="shared" si="2"/>
        <v>138903230</v>
      </c>
      <c r="J48" s="41">
        <f t="shared" si="2"/>
        <v>-140840387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-140840387</v>
      </c>
      <c r="X48" s="41">
        <f t="shared" si="2"/>
        <v>-53896572</v>
      </c>
      <c r="Y48" s="41">
        <f t="shared" si="2"/>
        <v>-86943815</v>
      </c>
      <c r="Z48" s="42">
        <f>+IF(X48&lt;&gt;0,+(Y48/X48)*100,0)</f>
        <v>161.31603880113192</v>
      </c>
      <c r="AA48" s="39">
        <f>+AA32-AA47</f>
        <v>-215586311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31185567</v>
      </c>
      <c r="F49" s="22">
        <v>31185567</v>
      </c>
      <c r="G49" s="22">
        <v>-4710101</v>
      </c>
      <c r="H49" s="22">
        <v>8909015</v>
      </c>
      <c r="I49" s="22">
        <v>74500</v>
      </c>
      <c r="J49" s="22">
        <v>4273414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4273414</v>
      </c>
      <c r="X49" s="22">
        <v>7796391</v>
      </c>
      <c r="Y49" s="22">
        <v>-3522977</v>
      </c>
      <c r="Z49" s="23">
        <v>-45.187279601548973</v>
      </c>
      <c r="AA49" s="20">
        <v>31185567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-184400744</v>
      </c>
      <c r="F51" s="50">
        <f t="shared" si="3"/>
        <v>-184400744</v>
      </c>
      <c r="G51" s="50">
        <f t="shared" si="3"/>
        <v>76634349</v>
      </c>
      <c r="H51" s="50">
        <f t="shared" si="3"/>
        <v>-352179052</v>
      </c>
      <c r="I51" s="50">
        <f t="shared" si="3"/>
        <v>138977730</v>
      </c>
      <c r="J51" s="50">
        <f t="shared" si="3"/>
        <v>-136566973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-136566973</v>
      </c>
      <c r="X51" s="50">
        <f t="shared" si="3"/>
        <v>-46100181</v>
      </c>
      <c r="Y51" s="50">
        <f t="shared" si="3"/>
        <v>-90466792</v>
      </c>
      <c r="Z51" s="51">
        <f>+IF(X51&lt;&gt;0,+(Y51/X51)*100,0)</f>
        <v>196.239559232967</v>
      </c>
      <c r="AA51" s="48">
        <f>SUM(AA48:AA50)</f>
        <v>-184400744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-184400744</v>
      </c>
      <c r="F53" s="56">
        <f t="shared" si="4"/>
        <v>-184400744</v>
      </c>
      <c r="G53" s="56">
        <f t="shared" si="4"/>
        <v>76634349</v>
      </c>
      <c r="H53" s="56">
        <f t="shared" si="4"/>
        <v>-352179052</v>
      </c>
      <c r="I53" s="56">
        <f t="shared" si="4"/>
        <v>138977730</v>
      </c>
      <c r="J53" s="56">
        <f t="shared" si="4"/>
        <v>-136566973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-136566973</v>
      </c>
      <c r="X53" s="56">
        <f t="shared" si="4"/>
        <v>-46100181</v>
      </c>
      <c r="Y53" s="56">
        <f t="shared" si="4"/>
        <v>-90466792</v>
      </c>
      <c r="Z53" s="57">
        <f>+IF(X53&lt;&gt;0,+(Y53/X53)*100,0)</f>
        <v>196.239559232967</v>
      </c>
      <c r="AA53" s="54">
        <f>+AA51-AA52</f>
        <v>-184400744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-184400744</v>
      </c>
      <c r="F56" s="50">
        <f t="shared" si="5"/>
        <v>-184400744</v>
      </c>
      <c r="G56" s="50">
        <f t="shared" si="5"/>
        <v>76634349</v>
      </c>
      <c r="H56" s="50">
        <f t="shared" si="5"/>
        <v>-352179052</v>
      </c>
      <c r="I56" s="50">
        <f t="shared" si="5"/>
        <v>138977730</v>
      </c>
      <c r="J56" s="50">
        <f t="shared" si="5"/>
        <v>-136566973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-136566973</v>
      </c>
      <c r="X56" s="50">
        <f t="shared" si="5"/>
        <v>-46100181</v>
      </c>
      <c r="Y56" s="50">
        <f t="shared" si="5"/>
        <v>-90466792</v>
      </c>
      <c r="Z56" s="51">
        <f>+IF(X56&lt;&gt;0,+(Y56/X56)*100,0)</f>
        <v>196.239559232967</v>
      </c>
      <c r="AA56" s="48">
        <f>SUM(AA53:AA55)</f>
        <v>-184400744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-184400744</v>
      </c>
      <c r="F59" s="67">
        <f t="shared" si="6"/>
        <v>-184400744</v>
      </c>
      <c r="G59" s="67">
        <f t="shared" si="6"/>
        <v>76634349</v>
      </c>
      <c r="H59" s="67">
        <f t="shared" si="6"/>
        <v>-352179052</v>
      </c>
      <c r="I59" s="67">
        <f t="shared" si="6"/>
        <v>138977730</v>
      </c>
      <c r="J59" s="67">
        <f t="shared" si="6"/>
        <v>-136566973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-136566973</v>
      </c>
      <c r="X59" s="67">
        <f t="shared" si="6"/>
        <v>-46100181</v>
      </c>
      <c r="Y59" s="67">
        <f t="shared" si="6"/>
        <v>-90466792</v>
      </c>
      <c r="Z59" s="68">
        <f>+IF(X59&lt;&gt;0,+(Y59/X59)*100,0)</f>
        <v>196.239559232967</v>
      </c>
      <c r="AA59" s="65">
        <f>SUM(AA56:AA58)</f>
        <v>-184400744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823358651</v>
      </c>
      <c r="D6" s="20"/>
      <c r="E6" s="21">
        <v>876349388</v>
      </c>
      <c r="F6" s="22">
        <v>876349388</v>
      </c>
      <c r="G6" s="22">
        <v>91883880</v>
      </c>
      <c r="H6" s="22">
        <v>89101030</v>
      </c>
      <c r="I6" s="22">
        <v>90278958</v>
      </c>
      <c r="J6" s="22">
        <v>271263868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271263868</v>
      </c>
      <c r="X6" s="22">
        <v>219087354</v>
      </c>
      <c r="Y6" s="22">
        <v>52176514</v>
      </c>
      <c r="Z6" s="23">
        <v>23.815392831847337</v>
      </c>
      <c r="AA6" s="20">
        <v>876349388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3430591</v>
      </c>
      <c r="D13" s="20"/>
      <c r="E13" s="21">
        <v>2052313</v>
      </c>
      <c r="F13" s="22">
        <v>2052313</v>
      </c>
      <c r="G13" s="22">
        <v>309694</v>
      </c>
      <c r="H13" s="22">
        <v>347246</v>
      </c>
      <c r="I13" s="22">
        <v>358341</v>
      </c>
      <c r="J13" s="22">
        <v>1015281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1015281</v>
      </c>
      <c r="X13" s="22">
        <v>513277</v>
      </c>
      <c r="Y13" s="22">
        <v>502004</v>
      </c>
      <c r="Z13" s="23">
        <v>97.803720018625413</v>
      </c>
      <c r="AA13" s="20">
        <v>2052313</v>
      </c>
    </row>
    <row r="14" spans="1:27" ht="13.5" x14ac:dyDescent="0.25">
      <c r="A14" s="19" t="s">
        <v>42</v>
      </c>
      <c r="B14" s="15" t="s">
        <v>32</v>
      </c>
      <c r="C14" s="20">
        <v>87724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202657</v>
      </c>
      <c r="D19" s="20"/>
      <c r="E19" s="21">
        <v>104682</v>
      </c>
      <c r="F19" s="22">
        <v>104682</v>
      </c>
      <c r="G19" s="22">
        <v>33646</v>
      </c>
      <c r="H19" s="22">
        <v>13031</v>
      </c>
      <c r="I19" s="22">
        <v>3371</v>
      </c>
      <c r="J19" s="22">
        <v>50048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50048</v>
      </c>
      <c r="X19" s="22">
        <v>26172</v>
      </c>
      <c r="Y19" s="22">
        <v>23876</v>
      </c>
      <c r="Z19" s="23">
        <v>91.227265780223149</v>
      </c>
      <c r="AA19" s="20">
        <v>104682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1566094</v>
      </c>
      <c r="D23" s="20"/>
      <c r="E23" s="21">
        <v>1587537</v>
      </c>
      <c r="F23" s="22">
        <v>1587537</v>
      </c>
      <c r="G23" s="22">
        <v>165911</v>
      </c>
      <c r="H23" s="22">
        <v>346659</v>
      </c>
      <c r="I23" s="22">
        <v>340500</v>
      </c>
      <c r="J23" s="22">
        <v>853070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853070</v>
      </c>
      <c r="X23" s="22">
        <v>396879</v>
      </c>
      <c r="Y23" s="22">
        <v>456191</v>
      </c>
      <c r="Z23" s="23">
        <v>114.94460528271841</v>
      </c>
      <c r="AA23" s="20">
        <v>1587537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20253750</v>
      </c>
      <c r="D25" s="20"/>
      <c r="E25" s="21">
        <v>18105875</v>
      </c>
      <c r="F25" s="22">
        <v>18105875</v>
      </c>
      <c r="G25" s="22">
        <v>7544102</v>
      </c>
      <c r="H25" s="22"/>
      <c r="I25" s="22"/>
      <c r="J25" s="22">
        <v>7544102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7544102</v>
      </c>
      <c r="X25" s="22">
        <v>3778146</v>
      </c>
      <c r="Y25" s="22">
        <v>3765956</v>
      </c>
      <c r="Z25" s="23">
        <v>99.677354977811873</v>
      </c>
      <c r="AA25" s="20">
        <v>18105875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>
        <v>5683704</v>
      </c>
      <c r="F28" s="22">
        <v>5683704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1420926</v>
      </c>
      <c r="Y28" s="22">
        <v>-1420926</v>
      </c>
      <c r="Z28" s="23">
        <v>-100</v>
      </c>
      <c r="AA28" s="20">
        <v>5683704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848899467</v>
      </c>
      <c r="D32" s="29">
        <f t="shared" ref="D32:Y32" si="0">SUM(D6:D31)</f>
        <v>0</v>
      </c>
      <c r="E32" s="30">
        <f t="shared" si="0"/>
        <v>903883499</v>
      </c>
      <c r="F32" s="31">
        <f t="shared" si="0"/>
        <v>903883499</v>
      </c>
      <c r="G32" s="31">
        <f t="shared" si="0"/>
        <v>99937233</v>
      </c>
      <c r="H32" s="31">
        <f t="shared" si="0"/>
        <v>89807966</v>
      </c>
      <c r="I32" s="31">
        <f t="shared" si="0"/>
        <v>90981170</v>
      </c>
      <c r="J32" s="31">
        <f t="shared" si="0"/>
        <v>280726369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280726369</v>
      </c>
      <c r="X32" s="31">
        <f t="shared" si="0"/>
        <v>225222754</v>
      </c>
      <c r="Y32" s="31">
        <f t="shared" si="0"/>
        <v>55503615</v>
      </c>
      <c r="Z32" s="32">
        <f>+IF(X32&lt;&gt;0,+(Y32/X32)*100,0)</f>
        <v>24.64387545851606</v>
      </c>
      <c r="AA32" s="29">
        <f>SUM(AA6:AA31)</f>
        <v>903883499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70099343</v>
      </c>
      <c r="D34" s="20"/>
      <c r="E34" s="21">
        <v>62867234</v>
      </c>
      <c r="F34" s="22">
        <v>62867234</v>
      </c>
      <c r="G34" s="22">
        <v>7119276</v>
      </c>
      <c r="H34" s="22">
        <v>4531813</v>
      </c>
      <c r="I34" s="22">
        <v>5355163</v>
      </c>
      <c r="J34" s="22">
        <v>17006252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17006252</v>
      </c>
      <c r="X34" s="22">
        <v>16351689</v>
      </c>
      <c r="Y34" s="22">
        <v>654563</v>
      </c>
      <c r="Z34" s="23">
        <v>4.0030299010701587</v>
      </c>
      <c r="AA34" s="20">
        <v>62867234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662720840</v>
      </c>
      <c r="D36" s="20"/>
      <c r="E36" s="21">
        <v>789406028</v>
      </c>
      <c r="F36" s="22">
        <v>789406028</v>
      </c>
      <c r="G36" s="22">
        <v>93384964</v>
      </c>
      <c r="H36" s="22">
        <v>99615446</v>
      </c>
      <c r="I36" s="22">
        <v>83884854</v>
      </c>
      <c r="J36" s="22">
        <v>276885264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276885264</v>
      </c>
      <c r="X36" s="22">
        <v>212658634</v>
      </c>
      <c r="Y36" s="22">
        <v>64226630</v>
      </c>
      <c r="Z36" s="23">
        <v>30.201750473013949</v>
      </c>
      <c r="AA36" s="20">
        <v>789406028</v>
      </c>
    </row>
    <row r="37" spans="1:27" ht="13.5" x14ac:dyDescent="0.25">
      <c r="A37" s="19" t="s">
        <v>63</v>
      </c>
      <c r="B37" s="15" t="s">
        <v>32</v>
      </c>
      <c r="C37" s="20">
        <v>25052863</v>
      </c>
      <c r="D37" s="20"/>
      <c r="E37" s="21">
        <v>16023896</v>
      </c>
      <c r="F37" s="22">
        <v>16023896</v>
      </c>
      <c r="G37" s="22">
        <v>2431443</v>
      </c>
      <c r="H37" s="22">
        <v>2469131</v>
      </c>
      <c r="I37" s="22">
        <v>2129590</v>
      </c>
      <c r="J37" s="22">
        <v>7030164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7030164</v>
      </c>
      <c r="X37" s="22">
        <v>13437718</v>
      </c>
      <c r="Y37" s="22">
        <v>-6407554</v>
      </c>
      <c r="Z37" s="23">
        <v>-47.683349211525353</v>
      </c>
      <c r="AA37" s="20">
        <v>16023896</v>
      </c>
    </row>
    <row r="38" spans="1:27" ht="13.5" x14ac:dyDescent="0.25">
      <c r="A38" s="19" t="s">
        <v>64</v>
      </c>
      <c r="B38" s="15" t="s">
        <v>32</v>
      </c>
      <c r="C38" s="20">
        <v>4906399</v>
      </c>
      <c r="D38" s="20"/>
      <c r="E38" s="21">
        <v>4000000</v>
      </c>
      <c r="F38" s="22">
        <v>4000000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999999</v>
      </c>
      <c r="Y38" s="22">
        <v>-999999</v>
      </c>
      <c r="Z38" s="23">
        <v>-100</v>
      </c>
      <c r="AA38" s="20">
        <v>4000000</v>
      </c>
    </row>
    <row r="39" spans="1:27" ht="13.5" x14ac:dyDescent="0.25">
      <c r="A39" s="19" t="s">
        <v>65</v>
      </c>
      <c r="B39" s="15" t="s">
        <v>32</v>
      </c>
      <c r="C39" s="20">
        <v>52650334</v>
      </c>
      <c r="D39" s="20"/>
      <c r="E39" s="21">
        <v>51511894</v>
      </c>
      <c r="F39" s="22">
        <v>51511894</v>
      </c>
      <c r="G39" s="22">
        <v>4292658</v>
      </c>
      <c r="H39" s="22">
        <v>4292658</v>
      </c>
      <c r="I39" s="22">
        <v>4292658</v>
      </c>
      <c r="J39" s="22">
        <v>12877974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12877974</v>
      </c>
      <c r="X39" s="22">
        <v>12877965</v>
      </c>
      <c r="Y39" s="22">
        <v>9</v>
      </c>
      <c r="Z39" s="23"/>
      <c r="AA39" s="20">
        <v>51511894</v>
      </c>
    </row>
    <row r="40" spans="1:27" ht="13.5" x14ac:dyDescent="0.25">
      <c r="A40" s="19" t="s">
        <v>40</v>
      </c>
      <c r="B40" s="15" t="s">
        <v>32</v>
      </c>
      <c r="C40" s="20">
        <v>34525963</v>
      </c>
      <c r="D40" s="20"/>
      <c r="E40" s="21">
        <v>38636846</v>
      </c>
      <c r="F40" s="22">
        <v>38636846</v>
      </c>
      <c r="G40" s="22">
        <v>453</v>
      </c>
      <c r="H40" s="22"/>
      <c r="I40" s="22"/>
      <c r="J40" s="22">
        <v>453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453</v>
      </c>
      <c r="X40" s="22">
        <v>5492544</v>
      </c>
      <c r="Y40" s="22">
        <v>-5492091</v>
      </c>
      <c r="Z40" s="23">
        <v>-99.991752455692662</v>
      </c>
      <c r="AA40" s="20">
        <v>38636846</v>
      </c>
    </row>
    <row r="41" spans="1:27" ht="13.5" x14ac:dyDescent="0.25">
      <c r="A41" s="19" t="s">
        <v>66</v>
      </c>
      <c r="B41" s="15" t="s">
        <v>32</v>
      </c>
      <c r="C41" s="20">
        <v>66025165</v>
      </c>
      <c r="D41" s="20"/>
      <c r="E41" s="21">
        <v>56789815</v>
      </c>
      <c r="F41" s="22">
        <v>56789815</v>
      </c>
      <c r="G41" s="22">
        <v>43262</v>
      </c>
      <c r="H41" s="22">
        <v>2364566</v>
      </c>
      <c r="I41" s="22">
        <v>2310249</v>
      </c>
      <c r="J41" s="22">
        <v>4718077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4718077</v>
      </c>
      <c r="X41" s="22">
        <v>51349281</v>
      </c>
      <c r="Y41" s="22">
        <v>-46631204</v>
      </c>
      <c r="Z41" s="23">
        <v>-90.811795397875201</v>
      </c>
      <c r="AA41" s="20">
        <v>56789815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263177</v>
      </c>
      <c r="D43" s="20"/>
      <c r="E43" s="21">
        <v>37574</v>
      </c>
      <c r="F43" s="22">
        <v>37574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>
        <v>37574</v>
      </c>
    </row>
    <row r="44" spans="1:27" ht="13.5" x14ac:dyDescent="0.25">
      <c r="A44" s="19" t="s">
        <v>69</v>
      </c>
      <c r="B44" s="15" t="s">
        <v>32</v>
      </c>
      <c r="C44" s="20">
        <v>31807183</v>
      </c>
      <c r="D44" s="20"/>
      <c r="E44" s="21">
        <v>35321627</v>
      </c>
      <c r="F44" s="22">
        <v>35321627</v>
      </c>
      <c r="G44" s="22">
        <v>1694811</v>
      </c>
      <c r="H44" s="22">
        <v>2658057</v>
      </c>
      <c r="I44" s="22">
        <v>2349492</v>
      </c>
      <c r="J44" s="22">
        <v>6702360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6702360</v>
      </c>
      <c r="X44" s="22">
        <v>23121201</v>
      </c>
      <c r="Y44" s="22">
        <v>-16418841</v>
      </c>
      <c r="Z44" s="23">
        <v>-71.012059451409982</v>
      </c>
      <c r="AA44" s="20">
        <v>35321627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948051267</v>
      </c>
      <c r="D47" s="29">
        <f t="shared" ref="D47:Y47" si="1">SUM(D34:D46)</f>
        <v>0</v>
      </c>
      <c r="E47" s="30">
        <f t="shared" si="1"/>
        <v>1054594914</v>
      </c>
      <c r="F47" s="31">
        <f t="shared" si="1"/>
        <v>1054594914</v>
      </c>
      <c r="G47" s="31">
        <f t="shared" si="1"/>
        <v>108966867</v>
      </c>
      <c r="H47" s="31">
        <f t="shared" si="1"/>
        <v>115931671</v>
      </c>
      <c r="I47" s="31">
        <f t="shared" si="1"/>
        <v>100322006</v>
      </c>
      <c r="J47" s="31">
        <f t="shared" si="1"/>
        <v>325220544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325220544</v>
      </c>
      <c r="X47" s="31">
        <f t="shared" si="1"/>
        <v>336289031</v>
      </c>
      <c r="Y47" s="31">
        <f t="shared" si="1"/>
        <v>-11068487</v>
      </c>
      <c r="Z47" s="32">
        <f>+IF(X47&lt;&gt;0,+(Y47/X47)*100,0)</f>
        <v>-3.2913612933155707</v>
      </c>
      <c r="AA47" s="29">
        <f>SUM(AA34:AA46)</f>
        <v>1054594914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-99151800</v>
      </c>
      <c r="D48" s="39">
        <f t="shared" si="2"/>
        <v>0</v>
      </c>
      <c r="E48" s="40">
        <f t="shared" si="2"/>
        <v>-150711415</v>
      </c>
      <c r="F48" s="41">
        <f t="shared" si="2"/>
        <v>-150711415</v>
      </c>
      <c r="G48" s="41">
        <f t="shared" si="2"/>
        <v>-9029634</v>
      </c>
      <c r="H48" s="41">
        <f t="shared" si="2"/>
        <v>-26123705</v>
      </c>
      <c r="I48" s="41">
        <f t="shared" si="2"/>
        <v>-9340836</v>
      </c>
      <c r="J48" s="41">
        <f t="shared" si="2"/>
        <v>-44494175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-44494175</v>
      </c>
      <c r="X48" s="41">
        <f t="shared" si="2"/>
        <v>-111066277</v>
      </c>
      <c r="Y48" s="41">
        <f t="shared" si="2"/>
        <v>66572102</v>
      </c>
      <c r="Z48" s="42">
        <f>+IF(X48&lt;&gt;0,+(Y48/X48)*100,0)</f>
        <v>-59.939077637400239</v>
      </c>
      <c r="AA48" s="39">
        <f>+AA32-AA47</f>
        <v>-150711415</v>
      </c>
    </row>
    <row r="49" spans="1:27" ht="25.5" x14ac:dyDescent="0.25">
      <c r="A49" s="43" t="s">
        <v>74</v>
      </c>
      <c r="B49" s="15" t="s">
        <v>32</v>
      </c>
      <c r="C49" s="20">
        <v>28049886</v>
      </c>
      <c r="D49" s="20"/>
      <c r="E49" s="21">
        <v>10959840</v>
      </c>
      <c r="F49" s="22">
        <v>10959840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4400000</v>
      </c>
      <c r="Y49" s="22">
        <v>-4400000</v>
      </c>
      <c r="Z49" s="23">
        <v>-100</v>
      </c>
      <c r="AA49" s="20">
        <v>10959840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-71101914</v>
      </c>
      <c r="D51" s="48">
        <f t="shared" si="3"/>
        <v>0</v>
      </c>
      <c r="E51" s="49">
        <f t="shared" si="3"/>
        <v>-139751575</v>
      </c>
      <c r="F51" s="50">
        <f t="shared" si="3"/>
        <v>-139751575</v>
      </c>
      <c r="G51" s="50">
        <f t="shared" si="3"/>
        <v>-9029634</v>
      </c>
      <c r="H51" s="50">
        <f t="shared" si="3"/>
        <v>-26123705</v>
      </c>
      <c r="I51" s="50">
        <f t="shared" si="3"/>
        <v>-9340836</v>
      </c>
      <c r="J51" s="50">
        <f t="shared" si="3"/>
        <v>-44494175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-44494175</v>
      </c>
      <c r="X51" s="50">
        <f t="shared" si="3"/>
        <v>-106666277</v>
      </c>
      <c r="Y51" s="50">
        <f t="shared" si="3"/>
        <v>62172102</v>
      </c>
      <c r="Z51" s="51">
        <f>+IF(X51&lt;&gt;0,+(Y51/X51)*100,0)</f>
        <v>-58.286558553084213</v>
      </c>
      <c r="AA51" s="48">
        <f>SUM(AA48:AA50)</f>
        <v>-139751575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-71101914</v>
      </c>
      <c r="D53" s="54">
        <f>+D51-D52</f>
        <v>0</v>
      </c>
      <c r="E53" s="55">
        <f t="shared" si="4"/>
        <v>-139751575</v>
      </c>
      <c r="F53" s="56">
        <f t="shared" si="4"/>
        <v>-139751575</v>
      </c>
      <c r="G53" s="56">
        <f t="shared" si="4"/>
        <v>-9029634</v>
      </c>
      <c r="H53" s="56">
        <f t="shared" si="4"/>
        <v>-26123705</v>
      </c>
      <c r="I53" s="56">
        <f t="shared" si="4"/>
        <v>-9340836</v>
      </c>
      <c r="J53" s="56">
        <f t="shared" si="4"/>
        <v>-44494175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-44494175</v>
      </c>
      <c r="X53" s="56">
        <f t="shared" si="4"/>
        <v>-106666277</v>
      </c>
      <c r="Y53" s="56">
        <f t="shared" si="4"/>
        <v>62172102</v>
      </c>
      <c r="Z53" s="57">
        <f>+IF(X53&lt;&gt;0,+(Y53/X53)*100,0)</f>
        <v>-58.286558553084213</v>
      </c>
      <c r="AA53" s="54">
        <f>+AA51-AA52</f>
        <v>-139751575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-71101914</v>
      </c>
      <c r="D56" s="48">
        <f>SUM(D53:D55)</f>
        <v>0</v>
      </c>
      <c r="E56" s="49">
        <f t="shared" si="5"/>
        <v>-139751575</v>
      </c>
      <c r="F56" s="50">
        <f t="shared" si="5"/>
        <v>-139751575</v>
      </c>
      <c r="G56" s="50">
        <f t="shared" si="5"/>
        <v>-9029634</v>
      </c>
      <c r="H56" s="50">
        <f t="shared" si="5"/>
        <v>-26123705</v>
      </c>
      <c r="I56" s="50">
        <f t="shared" si="5"/>
        <v>-9340836</v>
      </c>
      <c r="J56" s="50">
        <f t="shared" si="5"/>
        <v>-44494175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-44494175</v>
      </c>
      <c r="X56" s="50">
        <f t="shared" si="5"/>
        <v>-106666277</v>
      </c>
      <c r="Y56" s="50">
        <f t="shared" si="5"/>
        <v>62172102</v>
      </c>
      <c r="Z56" s="51">
        <f>+IF(X56&lt;&gt;0,+(Y56/X56)*100,0)</f>
        <v>-58.286558553084213</v>
      </c>
      <c r="AA56" s="48">
        <f>SUM(AA53:AA55)</f>
        <v>-139751575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-71101914</v>
      </c>
      <c r="D59" s="65">
        <f>SUM(D56:D58)</f>
        <v>0</v>
      </c>
      <c r="E59" s="66">
        <f t="shared" si="6"/>
        <v>-139751575</v>
      </c>
      <c r="F59" s="67">
        <f t="shared" si="6"/>
        <v>-139751575</v>
      </c>
      <c r="G59" s="67">
        <f t="shared" si="6"/>
        <v>-9029634</v>
      </c>
      <c r="H59" s="67">
        <f t="shared" si="6"/>
        <v>-26123705</v>
      </c>
      <c r="I59" s="67">
        <f t="shared" si="6"/>
        <v>-9340836</v>
      </c>
      <c r="J59" s="67">
        <f t="shared" si="6"/>
        <v>-44494175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-44494175</v>
      </c>
      <c r="X59" s="67">
        <f t="shared" si="6"/>
        <v>-106666277</v>
      </c>
      <c r="Y59" s="67">
        <f t="shared" si="6"/>
        <v>62172102</v>
      </c>
      <c r="Z59" s="68">
        <f>+IF(X59&lt;&gt;0,+(Y59/X59)*100,0)</f>
        <v>-58.286558553084213</v>
      </c>
      <c r="AA59" s="65">
        <f>SUM(AA56:AA58)</f>
        <v>-139751575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77440485</v>
      </c>
      <c r="D6" s="20"/>
      <c r="E6" s="21">
        <v>77706372</v>
      </c>
      <c r="F6" s="22">
        <v>77706372</v>
      </c>
      <c r="G6" s="22">
        <v>854462</v>
      </c>
      <c r="H6" s="22">
        <v>7234500</v>
      </c>
      <c r="I6" s="22">
        <v>6486322</v>
      </c>
      <c r="J6" s="22">
        <v>14575284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14575284</v>
      </c>
      <c r="X6" s="22">
        <v>19426593</v>
      </c>
      <c r="Y6" s="22">
        <v>-4851309</v>
      </c>
      <c r="Z6" s="23">
        <v>-24.972515767432817</v>
      </c>
      <c r="AA6" s="20">
        <v>77706372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>
        <v>777678</v>
      </c>
      <c r="I13" s="22">
        <v>552889</v>
      </c>
      <c r="J13" s="22">
        <v>1330567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1330567</v>
      </c>
      <c r="X13" s="22"/>
      <c r="Y13" s="22">
        <v>1330567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134258</v>
      </c>
      <c r="D23" s="20"/>
      <c r="E23" s="21">
        <v>1865220</v>
      </c>
      <c r="F23" s="22">
        <v>1865220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466305</v>
      </c>
      <c r="Y23" s="22">
        <v>-466305</v>
      </c>
      <c r="Z23" s="23">
        <v>-100</v>
      </c>
      <c r="AA23" s="20">
        <v>1865220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77574743</v>
      </c>
      <c r="D32" s="29">
        <f t="shared" ref="D32:Y32" si="0">SUM(D6:D31)</f>
        <v>0</v>
      </c>
      <c r="E32" s="30">
        <f t="shared" si="0"/>
        <v>79571592</v>
      </c>
      <c r="F32" s="31">
        <f t="shared" si="0"/>
        <v>79571592</v>
      </c>
      <c r="G32" s="31">
        <f t="shared" si="0"/>
        <v>854462</v>
      </c>
      <c r="H32" s="31">
        <f t="shared" si="0"/>
        <v>8012178</v>
      </c>
      <c r="I32" s="31">
        <f t="shared" si="0"/>
        <v>7039211</v>
      </c>
      <c r="J32" s="31">
        <f t="shared" si="0"/>
        <v>15905851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15905851</v>
      </c>
      <c r="X32" s="31">
        <f t="shared" si="0"/>
        <v>19892898</v>
      </c>
      <c r="Y32" s="31">
        <f t="shared" si="0"/>
        <v>-3987047</v>
      </c>
      <c r="Z32" s="32">
        <f>+IF(X32&lt;&gt;0,+(Y32/X32)*100,0)</f>
        <v>-20.042564939507557</v>
      </c>
      <c r="AA32" s="29">
        <f>SUM(AA6:AA31)</f>
        <v>79571592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4064804</v>
      </c>
      <c r="D34" s="20"/>
      <c r="E34" s="21">
        <v>5577636</v>
      </c>
      <c r="F34" s="22">
        <v>5577636</v>
      </c>
      <c r="G34" s="22"/>
      <c r="H34" s="22">
        <v>426582</v>
      </c>
      <c r="I34" s="22">
        <v>1461394</v>
      </c>
      <c r="J34" s="22">
        <v>1887976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1887976</v>
      </c>
      <c r="X34" s="22">
        <v>1394409</v>
      </c>
      <c r="Y34" s="22">
        <v>493567</v>
      </c>
      <c r="Z34" s="23">
        <v>35.396142738608255</v>
      </c>
      <c r="AA34" s="20">
        <v>5577636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83488987</v>
      </c>
      <c r="D36" s="20"/>
      <c r="E36" s="21">
        <v>95960316</v>
      </c>
      <c r="F36" s="22">
        <v>95960316</v>
      </c>
      <c r="G36" s="22">
        <v>6058182</v>
      </c>
      <c r="H36" s="22">
        <v>12580595</v>
      </c>
      <c r="I36" s="22">
        <v>9218994</v>
      </c>
      <c r="J36" s="22">
        <v>27857771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27857771</v>
      </c>
      <c r="X36" s="22">
        <v>23990079</v>
      </c>
      <c r="Y36" s="22">
        <v>3867692</v>
      </c>
      <c r="Z36" s="23">
        <v>16.12204778483639</v>
      </c>
      <c r="AA36" s="20">
        <v>95960316</v>
      </c>
    </row>
    <row r="37" spans="1:27" ht="13.5" x14ac:dyDescent="0.25">
      <c r="A37" s="19" t="s">
        <v>63</v>
      </c>
      <c r="B37" s="15" t="s">
        <v>32</v>
      </c>
      <c r="C37" s="20">
        <v>183182</v>
      </c>
      <c r="D37" s="20"/>
      <c r="E37" s="21">
        <v>3100008</v>
      </c>
      <c r="F37" s="22">
        <v>3100008</v>
      </c>
      <c r="G37" s="22"/>
      <c r="H37" s="22">
        <v>821</v>
      </c>
      <c r="I37" s="22">
        <v>1820</v>
      </c>
      <c r="J37" s="22">
        <v>2641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2641</v>
      </c>
      <c r="X37" s="22">
        <v>775002</v>
      </c>
      <c r="Y37" s="22">
        <v>-772361</v>
      </c>
      <c r="Z37" s="23">
        <v>-99.659226685866614</v>
      </c>
      <c r="AA37" s="20">
        <v>3100008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8108910</v>
      </c>
      <c r="D39" s="20"/>
      <c r="E39" s="21">
        <v>30000000</v>
      </c>
      <c r="F39" s="22">
        <v>30000000</v>
      </c>
      <c r="G39" s="22"/>
      <c r="H39" s="22"/>
      <c r="I39" s="22">
        <v>2024880</v>
      </c>
      <c r="J39" s="22">
        <v>2024880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2024880</v>
      </c>
      <c r="X39" s="22">
        <v>7500000</v>
      </c>
      <c r="Y39" s="22">
        <v>-5475120</v>
      </c>
      <c r="Z39" s="23">
        <v>-73.001599999999996</v>
      </c>
      <c r="AA39" s="20">
        <v>30000000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3355475</v>
      </c>
      <c r="D41" s="20"/>
      <c r="E41" s="21">
        <v>2149992</v>
      </c>
      <c r="F41" s="22">
        <v>2149992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537498</v>
      </c>
      <c r="Y41" s="22">
        <v>-537498</v>
      </c>
      <c r="Z41" s="23">
        <v>-100</v>
      </c>
      <c r="AA41" s="20">
        <v>2149992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45117</v>
      </c>
      <c r="D44" s="20"/>
      <c r="E44" s="21">
        <v>399996</v>
      </c>
      <c r="F44" s="22">
        <v>399996</v>
      </c>
      <c r="G44" s="22"/>
      <c r="H44" s="22">
        <v>3612</v>
      </c>
      <c r="I44" s="22">
        <v>11477</v>
      </c>
      <c r="J44" s="22">
        <v>15089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15089</v>
      </c>
      <c r="X44" s="22">
        <v>99999</v>
      </c>
      <c r="Y44" s="22">
        <v>-84910</v>
      </c>
      <c r="Z44" s="23">
        <v>-84.910849108491078</v>
      </c>
      <c r="AA44" s="20">
        <v>399996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99246475</v>
      </c>
      <c r="D47" s="29">
        <f t="shared" ref="D47:Y47" si="1">SUM(D34:D46)</f>
        <v>0</v>
      </c>
      <c r="E47" s="30">
        <f t="shared" si="1"/>
        <v>137187948</v>
      </c>
      <c r="F47" s="31">
        <f t="shared" si="1"/>
        <v>137187948</v>
      </c>
      <c r="G47" s="31">
        <f t="shared" si="1"/>
        <v>6058182</v>
      </c>
      <c r="H47" s="31">
        <f t="shared" si="1"/>
        <v>13011610</v>
      </c>
      <c r="I47" s="31">
        <f t="shared" si="1"/>
        <v>12718565</v>
      </c>
      <c r="J47" s="31">
        <f t="shared" si="1"/>
        <v>31788357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31788357</v>
      </c>
      <c r="X47" s="31">
        <f t="shared" si="1"/>
        <v>34296987</v>
      </c>
      <c r="Y47" s="31">
        <f t="shared" si="1"/>
        <v>-2508630</v>
      </c>
      <c r="Z47" s="32">
        <f>+IF(X47&lt;&gt;0,+(Y47/X47)*100,0)</f>
        <v>-7.3144326059895581</v>
      </c>
      <c r="AA47" s="29">
        <f>SUM(AA34:AA46)</f>
        <v>137187948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-21671732</v>
      </c>
      <c r="D48" s="39">
        <f t="shared" si="2"/>
        <v>0</v>
      </c>
      <c r="E48" s="40">
        <f t="shared" si="2"/>
        <v>-57616356</v>
      </c>
      <c r="F48" s="41">
        <f t="shared" si="2"/>
        <v>-57616356</v>
      </c>
      <c r="G48" s="41">
        <f t="shared" si="2"/>
        <v>-5203720</v>
      </c>
      <c r="H48" s="41">
        <f t="shared" si="2"/>
        <v>-4999432</v>
      </c>
      <c r="I48" s="41">
        <f t="shared" si="2"/>
        <v>-5679354</v>
      </c>
      <c r="J48" s="41">
        <f t="shared" si="2"/>
        <v>-15882506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-15882506</v>
      </c>
      <c r="X48" s="41">
        <f t="shared" si="2"/>
        <v>-14404089</v>
      </c>
      <c r="Y48" s="41">
        <f t="shared" si="2"/>
        <v>-1478417</v>
      </c>
      <c r="Z48" s="42">
        <f>+IF(X48&lt;&gt;0,+(Y48/X48)*100,0)</f>
        <v>10.263870210743629</v>
      </c>
      <c r="AA48" s="39">
        <f>+AA32-AA47</f>
        <v>-57616356</v>
      </c>
    </row>
    <row r="49" spans="1:27" ht="25.5" x14ac:dyDescent="0.25">
      <c r="A49" s="43" t="s">
        <v>74</v>
      </c>
      <c r="B49" s="15" t="s">
        <v>32</v>
      </c>
      <c r="C49" s="20">
        <v>3296369</v>
      </c>
      <c r="D49" s="20"/>
      <c r="E49" s="21"/>
      <c r="F49" s="22"/>
      <c r="G49" s="22"/>
      <c r="H49" s="22"/>
      <c r="I49" s="22">
        <v>78556</v>
      </c>
      <c r="J49" s="22">
        <v>78556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78556</v>
      </c>
      <c r="X49" s="22"/>
      <c r="Y49" s="22">
        <v>78556</v>
      </c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-18375363</v>
      </c>
      <c r="D51" s="48">
        <f t="shared" si="3"/>
        <v>0</v>
      </c>
      <c r="E51" s="49">
        <f t="shared" si="3"/>
        <v>-57616356</v>
      </c>
      <c r="F51" s="50">
        <f t="shared" si="3"/>
        <v>-57616356</v>
      </c>
      <c r="G51" s="50">
        <f t="shared" si="3"/>
        <v>-5203720</v>
      </c>
      <c r="H51" s="50">
        <f t="shared" si="3"/>
        <v>-4999432</v>
      </c>
      <c r="I51" s="50">
        <f t="shared" si="3"/>
        <v>-5600798</v>
      </c>
      <c r="J51" s="50">
        <f t="shared" si="3"/>
        <v>-15803950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-15803950</v>
      </c>
      <c r="X51" s="50">
        <f t="shared" si="3"/>
        <v>-14404089</v>
      </c>
      <c r="Y51" s="50">
        <f t="shared" si="3"/>
        <v>-1399861</v>
      </c>
      <c r="Z51" s="51">
        <f>+IF(X51&lt;&gt;0,+(Y51/X51)*100,0)</f>
        <v>9.7184972961497245</v>
      </c>
      <c r="AA51" s="48">
        <f>SUM(AA48:AA50)</f>
        <v>-57616356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-18375363</v>
      </c>
      <c r="D53" s="54">
        <f>+D51-D52</f>
        <v>0</v>
      </c>
      <c r="E53" s="55">
        <f t="shared" si="4"/>
        <v>-57616356</v>
      </c>
      <c r="F53" s="56">
        <f t="shared" si="4"/>
        <v>-57616356</v>
      </c>
      <c r="G53" s="56">
        <f t="shared" si="4"/>
        <v>-5203720</v>
      </c>
      <c r="H53" s="56">
        <f t="shared" si="4"/>
        <v>-4999432</v>
      </c>
      <c r="I53" s="56">
        <f t="shared" si="4"/>
        <v>-5600798</v>
      </c>
      <c r="J53" s="56">
        <f t="shared" si="4"/>
        <v>-15803950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-15803950</v>
      </c>
      <c r="X53" s="56">
        <f t="shared" si="4"/>
        <v>-14404089</v>
      </c>
      <c r="Y53" s="56">
        <f t="shared" si="4"/>
        <v>-1399861</v>
      </c>
      <c r="Z53" s="57">
        <f>+IF(X53&lt;&gt;0,+(Y53/X53)*100,0)</f>
        <v>9.7184972961497245</v>
      </c>
      <c r="AA53" s="54">
        <f>+AA51-AA52</f>
        <v>-57616356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-18375363</v>
      </c>
      <c r="D56" s="48">
        <f>SUM(D53:D55)</f>
        <v>0</v>
      </c>
      <c r="E56" s="49">
        <f t="shared" si="5"/>
        <v>-57616356</v>
      </c>
      <c r="F56" s="50">
        <f t="shared" si="5"/>
        <v>-57616356</v>
      </c>
      <c r="G56" s="50">
        <f t="shared" si="5"/>
        <v>-5203720</v>
      </c>
      <c r="H56" s="50">
        <f t="shared" si="5"/>
        <v>-4999432</v>
      </c>
      <c r="I56" s="50">
        <f t="shared" si="5"/>
        <v>-5600798</v>
      </c>
      <c r="J56" s="50">
        <f t="shared" si="5"/>
        <v>-15803950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-15803950</v>
      </c>
      <c r="X56" s="50">
        <f t="shared" si="5"/>
        <v>-14404089</v>
      </c>
      <c r="Y56" s="50">
        <f t="shared" si="5"/>
        <v>-1399861</v>
      </c>
      <c r="Z56" s="51">
        <f>+IF(X56&lt;&gt;0,+(Y56/X56)*100,0)</f>
        <v>9.7184972961497245</v>
      </c>
      <c r="AA56" s="48">
        <f>SUM(AA53:AA55)</f>
        <v>-57616356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-18375363</v>
      </c>
      <c r="D59" s="65">
        <f>SUM(D56:D58)</f>
        <v>0</v>
      </c>
      <c r="E59" s="66">
        <f t="shared" si="6"/>
        <v>-57616356</v>
      </c>
      <c r="F59" s="67">
        <f t="shared" si="6"/>
        <v>-57616356</v>
      </c>
      <c r="G59" s="67">
        <f t="shared" si="6"/>
        <v>-5203720</v>
      </c>
      <c r="H59" s="67">
        <f t="shared" si="6"/>
        <v>-4999432</v>
      </c>
      <c r="I59" s="67">
        <f t="shared" si="6"/>
        <v>-5600798</v>
      </c>
      <c r="J59" s="67">
        <f t="shared" si="6"/>
        <v>-15803950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-15803950</v>
      </c>
      <c r="X59" s="67">
        <f t="shared" si="6"/>
        <v>-14404089</v>
      </c>
      <c r="Y59" s="67">
        <f t="shared" si="6"/>
        <v>-1399861</v>
      </c>
      <c r="Z59" s="68">
        <f>+IF(X59&lt;&gt;0,+(Y59/X59)*100,0)</f>
        <v>9.7184972961497245</v>
      </c>
      <c r="AA59" s="65">
        <f>SUM(AA56:AA58)</f>
        <v>-57616356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30200000</v>
      </c>
      <c r="D25" s="20"/>
      <c r="E25" s="21">
        <v>3587000</v>
      </c>
      <c r="F25" s="22">
        <v>3587000</v>
      </c>
      <c r="G25" s="22"/>
      <c r="H25" s="22"/>
      <c r="I25" s="22">
        <v>1009917</v>
      </c>
      <c r="J25" s="22">
        <v>1009917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1009917</v>
      </c>
      <c r="X25" s="22">
        <v>896751</v>
      </c>
      <c r="Y25" s="22">
        <v>113166</v>
      </c>
      <c r="Z25" s="23">
        <v>12.619556599323559</v>
      </c>
      <c r="AA25" s="20">
        <v>3587000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30200000</v>
      </c>
      <c r="D32" s="29">
        <f t="shared" ref="D32:Y32" si="0">SUM(D6:D31)</f>
        <v>0</v>
      </c>
      <c r="E32" s="30">
        <f t="shared" si="0"/>
        <v>3587000</v>
      </c>
      <c r="F32" s="31">
        <f t="shared" si="0"/>
        <v>3587000</v>
      </c>
      <c r="G32" s="31">
        <f t="shared" si="0"/>
        <v>0</v>
      </c>
      <c r="H32" s="31">
        <f t="shared" si="0"/>
        <v>0</v>
      </c>
      <c r="I32" s="31">
        <f t="shared" si="0"/>
        <v>1009917</v>
      </c>
      <c r="J32" s="31">
        <f t="shared" si="0"/>
        <v>1009917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1009917</v>
      </c>
      <c r="X32" s="31">
        <f t="shared" si="0"/>
        <v>896751</v>
      </c>
      <c r="Y32" s="31">
        <f t="shared" si="0"/>
        <v>113166</v>
      </c>
      <c r="Z32" s="32">
        <f>+IF(X32&lt;&gt;0,+(Y32/X32)*100,0)</f>
        <v>12.619556599323559</v>
      </c>
      <c r="AA32" s="29">
        <f>SUM(AA6:AA31)</f>
        <v>3587000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3084046</v>
      </c>
      <c r="D34" s="20"/>
      <c r="E34" s="21">
        <v>3451871</v>
      </c>
      <c r="F34" s="22">
        <v>3451871</v>
      </c>
      <c r="G34" s="22">
        <v>242342</v>
      </c>
      <c r="H34" s="22">
        <v>242351</v>
      </c>
      <c r="I34" s="22">
        <v>240185</v>
      </c>
      <c r="J34" s="22">
        <v>724878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724878</v>
      </c>
      <c r="X34" s="22">
        <v>862971</v>
      </c>
      <c r="Y34" s="22">
        <v>-138093</v>
      </c>
      <c r="Z34" s="23">
        <v>-16.002044101134338</v>
      </c>
      <c r="AA34" s="20">
        <v>3451871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1958308</v>
      </c>
      <c r="D37" s="20"/>
      <c r="E37" s="21">
        <v>2000000</v>
      </c>
      <c r="F37" s="22">
        <v>2000000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500001</v>
      </c>
      <c r="Y37" s="22">
        <v>-500001</v>
      </c>
      <c r="Z37" s="23">
        <v>-100</v>
      </c>
      <c r="AA37" s="20">
        <v>2000000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26253028</v>
      </c>
      <c r="D41" s="20"/>
      <c r="E41" s="21">
        <v>4587000</v>
      </c>
      <c r="F41" s="22">
        <v>4587000</v>
      </c>
      <c r="G41" s="22"/>
      <c r="H41" s="22">
        <v>191779</v>
      </c>
      <c r="I41" s="22">
        <v>569534</v>
      </c>
      <c r="J41" s="22">
        <v>761313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761313</v>
      </c>
      <c r="X41" s="22">
        <v>1146747</v>
      </c>
      <c r="Y41" s="22">
        <v>-385434</v>
      </c>
      <c r="Z41" s="23">
        <v>-33.611075503140626</v>
      </c>
      <c r="AA41" s="20">
        <v>4587000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27461926</v>
      </c>
      <c r="D44" s="20"/>
      <c r="E44" s="21">
        <v>20778093</v>
      </c>
      <c r="F44" s="22">
        <v>20778093</v>
      </c>
      <c r="G44" s="22">
        <v>891624</v>
      </c>
      <c r="H44" s="22">
        <v>1496567</v>
      </c>
      <c r="I44" s="22">
        <v>3802294</v>
      </c>
      <c r="J44" s="22">
        <v>6190485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6190485</v>
      </c>
      <c r="X44" s="22">
        <v>5194524</v>
      </c>
      <c r="Y44" s="22">
        <v>995961</v>
      </c>
      <c r="Z44" s="23">
        <v>19.173287100030727</v>
      </c>
      <c r="AA44" s="20">
        <v>20778093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58757308</v>
      </c>
      <c r="D47" s="29">
        <f t="shared" ref="D47:Y47" si="1">SUM(D34:D46)</f>
        <v>0</v>
      </c>
      <c r="E47" s="30">
        <f t="shared" si="1"/>
        <v>30816964</v>
      </c>
      <c r="F47" s="31">
        <f t="shared" si="1"/>
        <v>30816964</v>
      </c>
      <c r="G47" s="31">
        <f t="shared" si="1"/>
        <v>1133966</v>
      </c>
      <c r="H47" s="31">
        <f t="shared" si="1"/>
        <v>1930697</v>
      </c>
      <c r="I47" s="31">
        <f t="shared" si="1"/>
        <v>4612013</v>
      </c>
      <c r="J47" s="31">
        <f t="shared" si="1"/>
        <v>7676676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7676676</v>
      </c>
      <c r="X47" s="31">
        <f t="shared" si="1"/>
        <v>7704243</v>
      </c>
      <c r="Y47" s="31">
        <f t="shared" si="1"/>
        <v>-27567</v>
      </c>
      <c r="Z47" s="32">
        <f>+IF(X47&lt;&gt;0,+(Y47/X47)*100,0)</f>
        <v>-0.35781581655718803</v>
      </c>
      <c r="AA47" s="29">
        <f>SUM(AA34:AA46)</f>
        <v>30816964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-28557308</v>
      </c>
      <c r="D48" s="39">
        <f t="shared" si="2"/>
        <v>0</v>
      </c>
      <c r="E48" s="40">
        <f t="shared" si="2"/>
        <v>-27229964</v>
      </c>
      <c r="F48" s="41">
        <f t="shared" si="2"/>
        <v>-27229964</v>
      </c>
      <c r="G48" s="41">
        <f t="shared" si="2"/>
        <v>-1133966</v>
      </c>
      <c r="H48" s="41">
        <f t="shared" si="2"/>
        <v>-1930697</v>
      </c>
      <c r="I48" s="41">
        <f t="shared" si="2"/>
        <v>-3602096</v>
      </c>
      <c r="J48" s="41">
        <f t="shared" si="2"/>
        <v>-6666759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-6666759</v>
      </c>
      <c r="X48" s="41">
        <f t="shared" si="2"/>
        <v>-6807492</v>
      </c>
      <c r="Y48" s="41">
        <f t="shared" si="2"/>
        <v>140733</v>
      </c>
      <c r="Z48" s="42">
        <f>+IF(X48&lt;&gt;0,+(Y48/X48)*100,0)</f>
        <v>-2.0673252351967508</v>
      </c>
      <c r="AA48" s="39">
        <f>+AA32-AA47</f>
        <v>-27229964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-28557308</v>
      </c>
      <c r="D51" s="48">
        <f t="shared" si="3"/>
        <v>0</v>
      </c>
      <c r="E51" s="49">
        <f t="shared" si="3"/>
        <v>-27229964</v>
      </c>
      <c r="F51" s="50">
        <f t="shared" si="3"/>
        <v>-27229964</v>
      </c>
      <c r="G51" s="50">
        <f t="shared" si="3"/>
        <v>-1133966</v>
      </c>
      <c r="H51" s="50">
        <f t="shared" si="3"/>
        <v>-1930697</v>
      </c>
      <c r="I51" s="50">
        <f t="shared" si="3"/>
        <v>-3602096</v>
      </c>
      <c r="J51" s="50">
        <f t="shared" si="3"/>
        <v>-6666759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-6666759</v>
      </c>
      <c r="X51" s="50">
        <f t="shared" si="3"/>
        <v>-6807492</v>
      </c>
      <c r="Y51" s="50">
        <f t="shared" si="3"/>
        <v>140733</v>
      </c>
      <c r="Z51" s="51">
        <f>+IF(X51&lt;&gt;0,+(Y51/X51)*100,0)</f>
        <v>-2.0673252351967508</v>
      </c>
      <c r="AA51" s="48">
        <f>SUM(AA48:AA50)</f>
        <v>-27229964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-28557308</v>
      </c>
      <c r="D53" s="54">
        <f>+D51-D52</f>
        <v>0</v>
      </c>
      <c r="E53" s="55">
        <f t="shared" si="4"/>
        <v>-27229964</v>
      </c>
      <c r="F53" s="56">
        <f t="shared" si="4"/>
        <v>-27229964</v>
      </c>
      <c r="G53" s="56">
        <f t="shared" si="4"/>
        <v>-1133966</v>
      </c>
      <c r="H53" s="56">
        <f t="shared" si="4"/>
        <v>-1930697</v>
      </c>
      <c r="I53" s="56">
        <f t="shared" si="4"/>
        <v>-3602096</v>
      </c>
      <c r="J53" s="56">
        <f t="shared" si="4"/>
        <v>-6666759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-6666759</v>
      </c>
      <c r="X53" s="56">
        <f t="shared" si="4"/>
        <v>-6807492</v>
      </c>
      <c r="Y53" s="56">
        <f t="shared" si="4"/>
        <v>140733</v>
      </c>
      <c r="Z53" s="57">
        <f>+IF(X53&lt;&gt;0,+(Y53/X53)*100,0)</f>
        <v>-2.0673252351967508</v>
      </c>
      <c r="AA53" s="54">
        <f>+AA51-AA52</f>
        <v>-27229964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-28557308</v>
      </c>
      <c r="D56" s="48">
        <f>SUM(D53:D55)</f>
        <v>0</v>
      </c>
      <c r="E56" s="49">
        <f t="shared" si="5"/>
        <v>-27229964</v>
      </c>
      <c r="F56" s="50">
        <f t="shared" si="5"/>
        <v>-27229964</v>
      </c>
      <c r="G56" s="50">
        <f t="shared" si="5"/>
        <v>-1133966</v>
      </c>
      <c r="H56" s="50">
        <f t="shared" si="5"/>
        <v>-1930697</v>
      </c>
      <c r="I56" s="50">
        <f t="shared" si="5"/>
        <v>-3602096</v>
      </c>
      <c r="J56" s="50">
        <f t="shared" si="5"/>
        <v>-6666759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-6666759</v>
      </c>
      <c r="X56" s="50">
        <f t="shared" si="5"/>
        <v>-6807492</v>
      </c>
      <c r="Y56" s="50">
        <f t="shared" si="5"/>
        <v>140733</v>
      </c>
      <c r="Z56" s="51">
        <f>+IF(X56&lt;&gt;0,+(Y56/X56)*100,0)</f>
        <v>-2.0673252351967508</v>
      </c>
      <c r="AA56" s="48">
        <f>SUM(AA53:AA55)</f>
        <v>-27229964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-28557308</v>
      </c>
      <c r="D59" s="65">
        <f>SUM(D56:D58)</f>
        <v>0</v>
      </c>
      <c r="E59" s="66">
        <f t="shared" si="6"/>
        <v>-27229964</v>
      </c>
      <c r="F59" s="67">
        <f t="shared" si="6"/>
        <v>-27229964</v>
      </c>
      <c r="G59" s="67">
        <f t="shared" si="6"/>
        <v>-1133966</v>
      </c>
      <c r="H59" s="67">
        <f t="shared" si="6"/>
        <v>-1930697</v>
      </c>
      <c r="I59" s="67">
        <f t="shared" si="6"/>
        <v>-3602096</v>
      </c>
      <c r="J59" s="67">
        <f t="shared" si="6"/>
        <v>-6666759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-6666759</v>
      </c>
      <c r="X59" s="67">
        <f t="shared" si="6"/>
        <v>-6807492</v>
      </c>
      <c r="Y59" s="67">
        <f t="shared" si="6"/>
        <v>140733</v>
      </c>
      <c r="Z59" s="68">
        <f>+IF(X59&lt;&gt;0,+(Y59/X59)*100,0)</f>
        <v>-2.0673252351967508</v>
      </c>
      <c r="AA59" s="65">
        <f>SUM(AA56:AA58)</f>
        <v>-27229964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2927828</v>
      </c>
      <c r="D34" s="20"/>
      <c r="E34" s="21">
        <v>4024634</v>
      </c>
      <c r="F34" s="22">
        <v>4024634</v>
      </c>
      <c r="G34" s="22">
        <v>224002</v>
      </c>
      <c r="H34" s="22">
        <v>251303</v>
      </c>
      <c r="I34" s="22">
        <v>253859</v>
      </c>
      <c r="J34" s="22">
        <v>729164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729164</v>
      </c>
      <c r="X34" s="22">
        <v>1006158</v>
      </c>
      <c r="Y34" s="22">
        <v>-276994</v>
      </c>
      <c r="Z34" s="23">
        <v>-27.529871054049167</v>
      </c>
      <c r="AA34" s="20">
        <v>4024634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2354663</v>
      </c>
      <c r="D37" s="20"/>
      <c r="E37" s="21">
        <v>1600000</v>
      </c>
      <c r="F37" s="22">
        <v>1600000</v>
      </c>
      <c r="G37" s="22"/>
      <c r="H37" s="22">
        <v>5162</v>
      </c>
      <c r="I37" s="22">
        <v>1262558</v>
      </c>
      <c r="J37" s="22">
        <v>1267720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1267720</v>
      </c>
      <c r="X37" s="22">
        <v>400000</v>
      </c>
      <c r="Y37" s="22">
        <v>867720</v>
      </c>
      <c r="Z37" s="23">
        <v>216.92999999999998</v>
      </c>
      <c r="AA37" s="20">
        <v>1600000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21357581</v>
      </c>
      <c r="D41" s="20"/>
      <c r="E41" s="21">
        <v>11500000</v>
      </c>
      <c r="F41" s="22">
        <v>11500000</v>
      </c>
      <c r="G41" s="22">
        <v>639937</v>
      </c>
      <c r="H41" s="22">
        <v>5444069</v>
      </c>
      <c r="I41" s="22">
        <v>-495478</v>
      </c>
      <c r="J41" s="22">
        <v>5588528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5588528</v>
      </c>
      <c r="X41" s="22">
        <v>2875000</v>
      </c>
      <c r="Y41" s="22">
        <v>2713528</v>
      </c>
      <c r="Z41" s="23">
        <v>94.383582608695647</v>
      </c>
      <c r="AA41" s="20">
        <v>11500000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37722042</v>
      </c>
      <c r="D44" s="20"/>
      <c r="E44" s="21">
        <v>32500000</v>
      </c>
      <c r="F44" s="22">
        <v>32500000</v>
      </c>
      <c r="G44" s="22">
        <v>385501</v>
      </c>
      <c r="H44" s="22">
        <v>3698548</v>
      </c>
      <c r="I44" s="22">
        <v>4288572</v>
      </c>
      <c r="J44" s="22">
        <v>8372621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8372621</v>
      </c>
      <c r="X44" s="22">
        <v>8125000</v>
      </c>
      <c r="Y44" s="22">
        <v>247621</v>
      </c>
      <c r="Z44" s="23">
        <v>3.0476430769230767</v>
      </c>
      <c r="AA44" s="20">
        <v>32500000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64362114</v>
      </c>
      <c r="D47" s="29">
        <f t="shared" ref="D47:Y47" si="1">SUM(D34:D46)</f>
        <v>0</v>
      </c>
      <c r="E47" s="30">
        <f t="shared" si="1"/>
        <v>49624634</v>
      </c>
      <c r="F47" s="31">
        <f t="shared" si="1"/>
        <v>49624634</v>
      </c>
      <c r="G47" s="31">
        <f t="shared" si="1"/>
        <v>1249440</v>
      </c>
      <c r="H47" s="31">
        <f t="shared" si="1"/>
        <v>9399082</v>
      </c>
      <c r="I47" s="31">
        <f t="shared" si="1"/>
        <v>5309511</v>
      </c>
      <c r="J47" s="31">
        <f t="shared" si="1"/>
        <v>15958033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15958033</v>
      </c>
      <c r="X47" s="31">
        <f t="shared" si="1"/>
        <v>12406158</v>
      </c>
      <c r="Y47" s="31">
        <f t="shared" si="1"/>
        <v>3551875</v>
      </c>
      <c r="Z47" s="32">
        <f>+IF(X47&lt;&gt;0,+(Y47/X47)*100,0)</f>
        <v>28.629935230552441</v>
      </c>
      <c r="AA47" s="29">
        <f>SUM(AA34:AA46)</f>
        <v>49624634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-64362114</v>
      </c>
      <c r="D48" s="39">
        <f t="shared" si="2"/>
        <v>0</v>
      </c>
      <c r="E48" s="40">
        <f t="shared" si="2"/>
        <v>-49624634</v>
      </c>
      <c r="F48" s="41">
        <f t="shared" si="2"/>
        <v>-49624634</v>
      </c>
      <c r="G48" s="41">
        <f t="shared" si="2"/>
        <v>-1249440</v>
      </c>
      <c r="H48" s="41">
        <f t="shared" si="2"/>
        <v>-9399082</v>
      </c>
      <c r="I48" s="41">
        <f t="shared" si="2"/>
        <v>-5309511</v>
      </c>
      <c r="J48" s="41">
        <f t="shared" si="2"/>
        <v>-15958033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-15958033</v>
      </c>
      <c r="X48" s="41">
        <f t="shared" si="2"/>
        <v>-12406158</v>
      </c>
      <c r="Y48" s="41">
        <f t="shared" si="2"/>
        <v>-3551875</v>
      </c>
      <c r="Z48" s="42">
        <f>+IF(X48&lt;&gt;0,+(Y48/X48)*100,0)</f>
        <v>28.629935230552441</v>
      </c>
      <c r="AA48" s="39">
        <f>+AA32-AA47</f>
        <v>-49624634</v>
      </c>
    </row>
    <row r="49" spans="1:27" ht="25.5" x14ac:dyDescent="0.25">
      <c r="A49" s="43" t="s">
        <v>74</v>
      </c>
      <c r="B49" s="15" t="s">
        <v>32</v>
      </c>
      <c r="C49" s="20">
        <v>6088566</v>
      </c>
      <c r="D49" s="20"/>
      <c r="E49" s="21">
        <v>1391000</v>
      </c>
      <c r="F49" s="22">
        <v>1391000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347750</v>
      </c>
      <c r="Y49" s="22">
        <v>-347750</v>
      </c>
      <c r="Z49" s="23">
        <v>-100</v>
      </c>
      <c r="AA49" s="20">
        <v>1391000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-58273548</v>
      </c>
      <c r="D51" s="48">
        <f t="shared" si="3"/>
        <v>0</v>
      </c>
      <c r="E51" s="49">
        <f t="shared" si="3"/>
        <v>-48233634</v>
      </c>
      <c r="F51" s="50">
        <f t="shared" si="3"/>
        <v>-48233634</v>
      </c>
      <c r="G51" s="50">
        <f t="shared" si="3"/>
        <v>-1249440</v>
      </c>
      <c r="H51" s="50">
        <f t="shared" si="3"/>
        <v>-9399082</v>
      </c>
      <c r="I51" s="50">
        <f t="shared" si="3"/>
        <v>-5309511</v>
      </c>
      <c r="J51" s="50">
        <f t="shared" si="3"/>
        <v>-15958033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-15958033</v>
      </c>
      <c r="X51" s="50">
        <f t="shared" si="3"/>
        <v>-12058408</v>
      </c>
      <c r="Y51" s="50">
        <f t="shared" si="3"/>
        <v>-3899625</v>
      </c>
      <c r="Z51" s="51">
        <f>+IF(X51&lt;&gt;0,+(Y51/X51)*100,0)</f>
        <v>32.339468029278819</v>
      </c>
      <c r="AA51" s="48">
        <f>SUM(AA48:AA50)</f>
        <v>-48233634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-58273548</v>
      </c>
      <c r="D53" s="54">
        <f>+D51-D52</f>
        <v>0</v>
      </c>
      <c r="E53" s="55">
        <f t="shared" si="4"/>
        <v>-48233634</v>
      </c>
      <c r="F53" s="56">
        <f t="shared" si="4"/>
        <v>-48233634</v>
      </c>
      <c r="G53" s="56">
        <f t="shared" si="4"/>
        <v>-1249440</v>
      </c>
      <c r="H53" s="56">
        <f t="shared" si="4"/>
        <v>-9399082</v>
      </c>
      <c r="I53" s="56">
        <f t="shared" si="4"/>
        <v>-5309511</v>
      </c>
      <c r="J53" s="56">
        <f t="shared" si="4"/>
        <v>-15958033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-15958033</v>
      </c>
      <c r="X53" s="56">
        <f t="shared" si="4"/>
        <v>-12058408</v>
      </c>
      <c r="Y53" s="56">
        <f t="shared" si="4"/>
        <v>-3899625</v>
      </c>
      <c r="Z53" s="57">
        <f>+IF(X53&lt;&gt;0,+(Y53/X53)*100,0)</f>
        <v>32.339468029278819</v>
      </c>
      <c r="AA53" s="54">
        <f>+AA51-AA52</f>
        <v>-48233634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-58273548</v>
      </c>
      <c r="D56" s="48">
        <f>SUM(D53:D55)</f>
        <v>0</v>
      </c>
      <c r="E56" s="49">
        <f t="shared" si="5"/>
        <v>-48233634</v>
      </c>
      <c r="F56" s="50">
        <f t="shared" si="5"/>
        <v>-48233634</v>
      </c>
      <c r="G56" s="50">
        <f t="shared" si="5"/>
        <v>-1249440</v>
      </c>
      <c r="H56" s="50">
        <f t="shared" si="5"/>
        <v>-9399082</v>
      </c>
      <c r="I56" s="50">
        <f t="shared" si="5"/>
        <v>-5309511</v>
      </c>
      <c r="J56" s="50">
        <f t="shared" si="5"/>
        <v>-15958033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-15958033</v>
      </c>
      <c r="X56" s="50">
        <f t="shared" si="5"/>
        <v>-12058408</v>
      </c>
      <c r="Y56" s="50">
        <f t="shared" si="5"/>
        <v>-3899625</v>
      </c>
      <c r="Z56" s="51">
        <f>+IF(X56&lt;&gt;0,+(Y56/X56)*100,0)</f>
        <v>32.339468029278819</v>
      </c>
      <c r="AA56" s="48">
        <f>SUM(AA53:AA55)</f>
        <v>-48233634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-58273548</v>
      </c>
      <c r="D59" s="65">
        <f>SUM(D56:D58)</f>
        <v>0</v>
      </c>
      <c r="E59" s="66">
        <f t="shared" si="6"/>
        <v>-48233634</v>
      </c>
      <c r="F59" s="67">
        <f t="shared" si="6"/>
        <v>-48233634</v>
      </c>
      <c r="G59" s="67">
        <f t="shared" si="6"/>
        <v>-1249440</v>
      </c>
      <c r="H59" s="67">
        <f t="shared" si="6"/>
        <v>-9399082</v>
      </c>
      <c r="I59" s="67">
        <f t="shared" si="6"/>
        <v>-5309511</v>
      </c>
      <c r="J59" s="67">
        <f t="shared" si="6"/>
        <v>-15958033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-15958033</v>
      </c>
      <c r="X59" s="67">
        <f t="shared" si="6"/>
        <v>-12058408</v>
      </c>
      <c r="Y59" s="67">
        <f t="shared" si="6"/>
        <v>-3899625</v>
      </c>
      <c r="Z59" s="68">
        <f>+IF(X59&lt;&gt;0,+(Y59/X59)*100,0)</f>
        <v>32.339468029278819</v>
      </c>
      <c r="AA59" s="65">
        <f>SUM(AA56:AA58)</f>
        <v>-48233634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206938079</v>
      </c>
      <c r="D6" s="20"/>
      <c r="E6" s="21">
        <v>242533398</v>
      </c>
      <c r="F6" s="22">
        <v>242533398</v>
      </c>
      <c r="G6" s="22">
        <v>23708625</v>
      </c>
      <c r="H6" s="22">
        <v>25432760</v>
      </c>
      <c r="I6" s="22">
        <v>24613559</v>
      </c>
      <c r="J6" s="22">
        <v>73754944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73754944</v>
      </c>
      <c r="X6" s="22">
        <v>60633333</v>
      </c>
      <c r="Y6" s="22">
        <v>13121611</v>
      </c>
      <c r="Z6" s="23">
        <v>21.640919855090267</v>
      </c>
      <c r="AA6" s="20">
        <v>242533398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7084312</v>
      </c>
      <c r="D13" s="20"/>
      <c r="E13" s="21">
        <v>7010600</v>
      </c>
      <c r="F13" s="22">
        <v>7010600</v>
      </c>
      <c r="G13" s="22">
        <v>1725280</v>
      </c>
      <c r="H13" s="22">
        <v>1752569</v>
      </c>
      <c r="I13" s="22">
        <v>1819480</v>
      </c>
      <c r="J13" s="22">
        <v>5297329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5297329</v>
      </c>
      <c r="X13" s="22">
        <v>1752648</v>
      </c>
      <c r="Y13" s="22">
        <v>3544681</v>
      </c>
      <c r="Z13" s="23">
        <v>202.24717113761579</v>
      </c>
      <c r="AA13" s="20">
        <v>7010600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3000000</v>
      </c>
      <c r="F23" s="22">
        <v>3000000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750000</v>
      </c>
      <c r="Y23" s="22">
        <v>-750000</v>
      </c>
      <c r="Z23" s="23">
        <v>-100</v>
      </c>
      <c r="AA23" s="20">
        <v>3000000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97798078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1882148</v>
      </c>
      <c r="D28" s="20"/>
      <c r="E28" s="21">
        <v>2386415</v>
      </c>
      <c r="F28" s="22">
        <v>2386415</v>
      </c>
      <c r="G28" s="22">
        <v>219577</v>
      </c>
      <c r="H28" s="22">
        <v>217925</v>
      </c>
      <c r="I28" s="22">
        <v>217035</v>
      </c>
      <c r="J28" s="22">
        <v>654537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654537</v>
      </c>
      <c r="X28" s="22">
        <v>596601</v>
      </c>
      <c r="Y28" s="22">
        <v>57936</v>
      </c>
      <c r="Z28" s="23">
        <v>9.711012888010579</v>
      </c>
      <c r="AA28" s="20">
        <v>2386415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313702617</v>
      </c>
      <c r="D32" s="29">
        <f t="shared" ref="D32:Y32" si="0">SUM(D6:D31)</f>
        <v>0</v>
      </c>
      <c r="E32" s="30">
        <f t="shared" si="0"/>
        <v>254930413</v>
      </c>
      <c r="F32" s="31">
        <f t="shared" si="0"/>
        <v>254930413</v>
      </c>
      <c r="G32" s="31">
        <f t="shared" si="0"/>
        <v>25653482</v>
      </c>
      <c r="H32" s="31">
        <f t="shared" si="0"/>
        <v>27403254</v>
      </c>
      <c r="I32" s="31">
        <f t="shared" si="0"/>
        <v>26650074</v>
      </c>
      <c r="J32" s="31">
        <f t="shared" si="0"/>
        <v>79706810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79706810</v>
      </c>
      <c r="X32" s="31">
        <f t="shared" si="0"/>
        <v>63732582</v>
      </c>
      <c r="Y32" s="31">
        <f t="shared" si="0"/>
        <v>15974228</v>
      </c>
      <c r="Z32" s="32">
        <f>+IF(X32&lt;&gt;0,+(Y32/X32)*100,0)</f>
        <v>25.064460749448376</v>
      </c>
      <c r="AA32" s="29">
        <f>SUM(AA6:AA31)</f>
        <v>254930413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20730956</v>
      </c>
      <c r="D34" s="20"/>
      <c r="E34" s="21">
        <v>22849105</v>
      </c>
      <c r="F34" s="22">
        <v>22849105</v>
      </c>
      <c r="G34" s="22">
        <v>1707730</v>
      </c>
      <c r="H34" s="22">
        <v>1594191</v>
      </c>
      <c r="I34" s="22">
        <v>1818949</v>
      </c>
      <c r="J34" s="22">
        <v>5120870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5120870</v>
      </c>
      <c r="X34" s="22">
        <v>5712258</v>
      </c>
      <c r="Y34" s="22">
        <v>-591388</v>
      </c>
      <c r="Z34" s="23">
        <v>-10.352963749186399</v>
      </c>
      <c r="AA34" s="20">
        <v>22849105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281594352</v>
      </c>
      <c r="D36" s="20"/>
      <c r="E36" s="21">
        <v>195000000</v>
      </c>
      <c r="F36" s="22">
        <v>195000000</v>
      </c>
      <c r="G36" s="22">
        <v>43485162</v>
      </c>
      <c r="H36" s="22">
        <v>40992184</v>
      </c>
      <c r="I36" s="22">
        <v>23951879</v>
      </c>
      <c r="J36" s="22">
        <v>108429225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108429225</v>
      </c>
      <c r="X36" s="22">
        <v>48750000</v>
      </c>
      <c r="Y36" s="22">
        <v>59679225</v>
      </c>
      <c r="Z36" s="23">
        <v>122.41892307692308</v>
      </c>
      <c r="AA36" s="20">
        <v>195000000</v>
      </c>
    </row>
    <row r="37" spans="1:27" ht="13.5" x14ac:dyDescent="0.25">
      <c r="A37" s="19" t="s">
        <v>63</v>
      </c>
      <c r="B37" s="15" t="s">
        <v>32</v>
      </c>
      <c r="C37" s="20">
        <v>5740851</v>
      </c>
      <c r="D37" s="20"/>
      <c r="E37" s="21">
        <v>10000000</v>
      </c>
      <c r="F37" s="22">
        <v>10000000</v>
      </c>
      <c r="G37" s="22">
        <v>510550</v>
      </c>
      <c r="H37" s="22">
        <v>676642</v>
      </c>
      <c r="I37" s="22">
        <v>1396697</v>
      </c>
      <c r="J37" s="22">
        <v>2583889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2583889</v>
      </c>
      <c r="X37" s="22">
        <v>2499999</v>
      </c>
      <c r="Y37" s="22">
        <v>83890</v>
      </c>
      <c r="Z37" s="23">
        <v>3.3556013422405369</v>
      </c>
      <c r="AA37" s="20">
        <v>10000000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14400000</v>
      </c>
      <c r="F38" s="22">
        <v>14400000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3600000</v>
      </c>
      <c r="Y38" s="22">
        <v>-3600000</v>
      </c>
      <c r="Z38" s="23">
        <v>-100</v>
      </c>
      <c r="AA38" s="20">
        <v>14400000</v>
      </c>
    </row>
    <row r="39" spans="1:27" ht="13.5" x14ac:dyDescent="0.25">
      <c r="A39" s="19" t="s">
        <v>65</v>
      </c>
      <c r="B39" s="15" t="s">
        <v>32</v>
      </c>
      <c r="C39" s="20">
        <v>1588568</v>
      </c>
      <c r="D39" s="20"/>
      <c r="E39" s="21">
        <v>15000000</v>
      </c>
      <c r="F39" s="22">
        <v>15000000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3749985</v>
      </c>
      <c r="Y39" s="22">
        <v>-3749985</v>
      </c>
      <c r="Z39" s="23">
        <v>-100</v>
      </c>
      <c r="AA39" s="20">
        <v>15000000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41567274</v>
      </c>
      <c r="D41" s="20"/>
      <c r="E41" s="21">
        <v>51000000</v>
      </c>
      <c r="F41" s="22">
        <v>51000000</v>
      </c>
      <c r="G41" s="22">
        <v>2782571</v>
      </c>
      <c r="H41" s="22">
        <v>4890527</v>
      </c>
      <c r="I41" s="22">
        <v>3722504</v>
      </c>
      <c r="J41" s="22">
        <v>11395602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11395602</v>
      </c>
      <c r="X41" s="22">
        <v>12749994</v>
      </c>
      <c r="Y41" s="22">
        <v>-1354392</v>
      </c>
      <c r="Z41" s="23">
        <v>-10.622687351852871</v>
      </c>
      <c r="AA41" s="20">
        <v>51000000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489137</v>
      </c>
      <c r="D43" s="20"/>
      <c r="E43" s="21">
        <v>125002</v>
      </c>
      <c r="F43" s="22">
        <v>125002</v>
      </c>
      <c r="G43" s="22">
        <v>29439</v>
      </c>
      <c r="H43" s="22">
        <v>123157</v>
      </c>
      <c r="I43" s="22">
        <v>44012</v>
      </c>
      <c r="J43" s="22">
        <v>196608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196608</v>
      </c>
      <c r="X43" s="22">
        <v>31251</v>
      </c>
      <c r="Y43" s="22">
        <v>165357</v>
      </c>
      <c r="Z43" s="23">
        <v>529.12546798502444</v>
      </c>
      <c r="AA43" s="20">
        <v>125002</v>
      </c>
    </row>
    <row r="44" spans="1:27" ht="13.5" x14ac:dyDescent="0.25">
      <c r="A44" s="19" t="s">
        <v>69</v>
      </c>
      <c r="B44" s="15" t="s">
        <v>32</v>
      </c>
      <c r="C44" s="20">
        <v>6602093</v>
      </c>
      <c r="D44" s="20"/>
      <c r="E44" s="21">
        <v>8223775</v>
      </c>
      <c r="F44" s="22">
        <v>8223775</v>
      </c>
      <c r="G44" s="22">
        <v>675034</v>
      </c>
      <c r="H44" s="22">
        <v>112127</v>
      </c>
      <c r="I44" s="22">
        <v>107175</v>
      </c>
      <c r="J44" s="22">
        <v>894336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894336</v>
      </c>
      <c r="X44" s="22">
        <v>2051898</v>
      </c>
      <c r="Y44" s="22">
        <v>-1157562</v>
      </c>
      <c r="Z44" s="23">
        <v>-56.414207723775746</v>
      </c>
      <c r="AA44" s="20">
        <v>8223775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358313231</v>
      </c>
      <c r="D47" s="29">
        <f t="shared" ref="D47:Y47" si="1">SUM(D34:D46)</f>
        <v>0</v>
      </c>
      <c r="E47" s="30">
        <f t="shared" si="1"/>
        <v>316597882</v>
      </c>
      <c r="F47" s="31">
        <f t="shared" si="1"/>
        <v>316597882</v>
      </c>
      <c r="G47" s="31">
        <f t="shared" si="1"/>
        <v>49190486</v>
      </c>
      <c r="H47" s="31">
        <f t="shared" si="1"/>
        <v>48388828</v>
      </c>
      <c r="I47" s="31">
        <f t="shared" si="1"/>
        <v>31041216</v>
      </c>
      <c r="J47" s="31">
        <f t="shared" si="1"/>
        <v>128620530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128620530</v>
      </c>
      <c r="X47" s="31">
        <f t="shared" si="1"/>
        <v>79145385</v>
      </c>
      <c r="Y47" s="31">
        <f t="shared" si="1"/>
        <v>49475145</v>
      </c>
      <c r="Z47" s="32">
        <f>+IF(X47&lt;&gt;0,+(Y47/X47)*100,0)</f>
        <v>62.511724467573195</v>
      </c>
      <c r="AA47" s="29">
        <f>SUM(AA34:AA46)</f>
        <v>316597882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-44610614</v>
      </c>
      <c r="D48" s="39">
        <f t="shared" si="2"/>
        <v>0</v>
      </c>
      <c r="E48" s="40">
        <f t="shared" si="2"/>
        <v>-61667469</v>
      </c>
      <c r="F48" s="41">
        <f t="shared" si="2"/>
        <v>-61667469</v>
      </c>
      <c r="G48" s="41">
        <f t="shared" si="2"/>
        <v>-23537004</v>
      </c>
      <c r="H48" s="41">
        <f t="shared" si="2"/>
        <v>-20985574</v>
      </c>
      <c r="I48" s="41">
        <f t="shared" si="2"/>
        <v>-4391142</v>
      </c>
      <c r="J48" s="41">
        <f t="shared" si="2"/>
        <v>-48913720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-48913720</v>
      </c>
      <c r="X48" s="41">
        <f t="shared" si="2"/>
        <v>-15412803</v>
      </c>
      <c r="Y48" s="41">
        <f t="shared" si="2"/>
        <v>-33500917</v>
      </c>
      <c r="Z48" s="42">
        <f>+IF(X48&lt;&gt;0,+(Y48/X48)*100,0)</f>
        <v>217.35771877445003</v>
      </c>
      <c r="AA48" s="39">
        <f>+AA32-AA47</f>
        <v>-61667469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1237000</v>
      </c>
      <c r="F49" s="22">
        <v>1237000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309249</v>
      </c>
      <c r="Y49" s="22">
        <v>-309249</v>
      </c>
      <c r="Z49" s="23">
        <v>-100</v>
      </c>
      <c r="AA49" s="20">
        <v>1237000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-44610614</v>
      </c>
      <c r="D51" s="48">
        <f t="shared" si="3"/>
        <v>0</v>
      </c>
      <c r="E51" s="49">
        <f t="shared" si="3"/>
        <v>-60430469</v>
      </c>
      <c r="F51" s="50">
        <f t="shared" si="3"/>
        <v>-60430469</v>
      </c>
      <c r="G51" s="50">
        <f t="shared" si="3"/>
        <v>-23537004</v>
      </c>
      <c r="H51" s="50">
        <f t="shared" si="3"/>
        <v>-20985574</v>
      </c>
      <c r="I51" s="50">
        <f t="shared" si="3"/>
        <v>-4391142</v>
      </c>
      <c r="J51" s="50">
        <f t="shared" si="3"/>
        <v>-48913720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-48913720</v>
      </c>
      <c r="X51" s="50">
        <f t="shared" si="3"/>
        <v>-15103554</v>
      </c>
      <c r="Y51" s="50">
        <f t="shared" si="3"/>
        <v>-33810166</v>
      </c>
      <c r="Z51" s="51">
        <f>+IF(X51&lt;&gt;0,+(Y51/X51)*100,0)</f>
        <v>223.85569648044427</v>
      </c>
      <c r="AA51" s="48">
        <f>SUM(AA48:AA50)</f>
        <v>-60430469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-44610614</v>
      </c>
      <c r="D53" s="54">
        <f>+D51-D52</f>
        <v>0</v>
      </c>
      <c r="E53" s="55">
        <f t="shared" si="4"/>
        <v>-60430469</v>
      </c>
      <c r="F53" s="56">
        <f t="shared" si="4"/>
        <v>-60430469</v>
      </c>
      <c r="G53" s="56">
        <f t="shared" si="4"/>
        <v>-23537004</v>
      </c>
      <c r="H53" s="56">
        <f t="shared" si="4"/>
        <v>-20985574</v>
      </c>
      <c r="I53" s="56">
        <f t="shared" si="4"/>
        <v>-4391142</v>
      </c>
      <c r="J53" s="56">
        <f t="shared" si="4"/>
        <v>-48913720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-48913720</v>
      </c>
      <c r="X53" s="56">
        <f t="shared" si="4"/>
        <v>-15103554</v>
      </c>
      <c r="Y53" s="56">
        <f t="shared" si="4"/>
        <v>-33810166</v>
      </c>
      <c r="Z53" s="57">
        <f>+IF(X53&lt;&gt;0,+(Y53/X53)*100,0)</f>
        <v>223.85569648044427</v>
      </c>
      <c r="AA53" s="54">
        <f>+AA51-AA52</f>
        <v>-60430469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-44610614</v>
      </c>
      <c r="D56" s="48">
        <f>SUM(D53:D55)</f>
        <v>0</v>
      </c>
      <c r="E56" s="49">
        <f t="shared" si="5"/>
        <v>-60430469</v>
      </c>
      <c r="F56" s="50">
        <f t="shared" si="5"/>
        <v>-60430469</v>
      </c>
      <c r="G56" s="50">
        <f t="shared" si="5"/>
        <v>-23537004</v>
      </c>
      <c r="H56" s="50">
        <f t="shared" si="5"/>
        <v>-20985574</v>
      </c>
      <c r="I56" s="50">
        <f t="shared" si="5"/>
        <v>-4391142</v>
      </c>
      <c r="J56" s="50">
        <f t="shared" si="5"/>
        <v>-48913720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-48913720</v>
      </c>
      <c r="X56" s="50">
        <f t="shared" si="5"/>
        <v>-15103554</v>
      </c>
      <c r="Y56" s="50">
        <f t="shared" si="5"/>
        <v>-33810166</v>
      </c>
      <c r="Z56" s="51">
        <f>+IF(X56&lt;&gt;0,+(Y56/X56)*100,0)</f>
        <v>223.85569648044427</v>
      </c>
      <c r="AA56" s="48">
        <f>SUM(AA53:AA55)</f>
        <v>-60430469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-44610614</v>
      </c>
      <c r="D59" s="65">
        <f>SUM(D56:D58)</f>
        <v>0</v>
      </c>
      <c r="E59" s="66">
        <f t="shared" si="6"/>
        <v>-60430469</v>
      </c>
      <c r="F59" s="67">
        <f t="shared" si="6"/>
        <v>-60430469</v>
      </c>
      <c r="G59" s="67">
        <f t="shared" si="6"/>
        <v>-23537004</v>
      </c>
      <c r="H59" s="67">
        <f t="shared" si="6"/>
        <v>-20985574</v>
      </c>
      <c r="I59" s="67">
        <f t="shared" si="6"/>
        <v>-4391142</v>
      </c>
      <c r="J59" s="67">
        <f t="shared" si="6"/>
        <v>-48913720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-48913720</v>
      </c>
      <c r="X59" s="67">
        <f t="shared" si="6"/>
        <v>-15103554</v>
      </c>
      <c r="Y59" s="67">
        <f t="shared" si="6"/>
        <v>-33810166</v>
      </c>
      <c r="Z59" s="68">
        <f>+IF(X59&lt;&gt;0,+(Y59/X59)*100,0)</f>
        <v>223.85569648044427</v>
      </c>
      <c r="AA59" s="65">
        <f>SUM(AA56:AA58)</f>
        <v>-60430469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145340353</v>
      </c>
      <c r="D6" s="20"/>
      <c r="E6" s="21">
        <v>174813808</v>
      </c>
      <c r="F6" s="22">
        <v>174813808</v>
      </c>
      <c r="G6" s="22">
        <v>12436758</v>
      </c>
      <c r="H6" s="22">
        <v>13291430</v>
      </c>
      <c r="I6" s="22">
        <v>13964205</v>
      </c>
      <c r="J6" s="22">
        <v>39692393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39692393</v>
      </c>
      <c r="X6" s="22">
        <v>43703442</v>
      </c>
      <c r="Y6" s="22">
        <v>-4011049</v>
      </c>
      <c r="Z6" s="23">
        <v>-9.1778789414344075</v>
      </c>
      <c r="AA6" s="20">
        <v>174813808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1560681</v>
      </c>
      <c r="D13" s="20"/>
      <c r="E13" s="21">
        <v>1767485</v>
      </c>
      <c r="F13" s="22">
        <v>1767485</v>
      </c>
      <c r="G13" s="22">
        <v>106102</v>
      </c>
      <c r="H13" s="22">
        <v>110625</v>
      </c>
      <c r="I13" s="22">
        <v>104545</v>
      </c>
      <c r="J13" s="22">
        <v>321272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321272</v>
      </c>
      <c r="X13" s="22">
        <v>441870</v>
      </c>
      <c r="Y13" s="22">
        <v>-120598</v>
      </c>
      <c r="Z13" s="23">
        <v>-27.292642632448455</v>
      </c>
      <c r="AA13" s="20">
        <v>1767485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246515</v>
      </c>
      <c r="D23" s="20"/>
      <c r="E23" s="21">
        <v>333899</v>
      </c>
      <c r="F23" s="22">
        <v>333899</v>
      </c>
      <c r="G23" s="22">
        <v>9913</v>
      </c>
      <c r="H23" s="22"/>
      <c r="I23" s="22">
        <v>9359</v>
      </c>
      <c r="J23" s="22">
        <v>19272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19272</v>
      </c>
      <c r="X23" s="22">
        <v>83472</v>
      </c>
      <c r="Y23" s="22">
        <v>-64200</v>
      </c>
      <c r="Z23" s="23">
        <v>-76.912018401380095</v>
      </c>
      <c r="AA23" s="20">
        <v>333899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143863548</v>
      </c>
      <c r="D25" s="20"/>
      <c r="E25" s="21">
        <v>146502021</v>
      </c>
      <c r="F25" s="22">
        <v>146502021</v>
      </c>
      <c r="G25" s="22">
        <v>59464652</v>
      </c>
      <c r="H25" s="22"/>
      <c r="I25" s="22">
        <v>999474</v>
      </c>
      <c r="J25" s="22">
        <v>60464126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60464126</v>
      </c>
      <c r="X25" s="22">
        <v>36625503</v>
      </c>
      <c r="Y25" s="22">
        <v>23838623</v>
      </c>
      <c r="Z25" s="23">
        <v>65.087496545781235</v>
      </c>
      <c r="AA25" s="20">
        <v>146502021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16069</v>
      </c>
      <c r="H26" s="22">
        <v>16232</v>
      </c>
      <c r="I26" s="22">
        <v>16519</v>
      </c>
      <c r="J26" s="22">
        <v>48820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48820</v>
      </c>
      <c r="X26" s="22"/>
      <c r="Y26" s="22">
        <v>48820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63335</v>
      </c>
      <c r="H28" s="22">
        <v>63335</v>
      </c>
      <c r="I28" s="22">
        <v>63335</v>
      </c>
      <c r="J28" s="22">
        <v>190005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190005</v>
      </c>
      <c r="X28" s="22"/>
      <c r="Y28" s="22">
        <v>190005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291011097</v>
      </c>
      <c r="D32" s="29">
        <f t="shared" ref="D32:Y32" si="0">SUM(D6:D31)</f>
        <v>0</v>
      </c>
      <c r="E32" s="30">
        <f t="shared" si="0"/>
        <v>323417213</v>
      </c>
      <c r="F32" s="31">
        <f t="shared" si="0"/>
        <v>323417213</v>
      </c>
      <c r="G32" s="31">
        <f t="shared" si="0"/>
        <v>72096829</v>
      </c>
      <c r="H32" s="31">
        <f t="shared" si="0"/>
        <v>13481622</v>
      </c>
      <c r="I32" s="31">
        <f t="shared" si="0"/>
        <v>15157437</v>
      </c>
      <c r="J32" s="31">
        <f t="shared" si="0"/>
        <v>100735888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100735888</v>
      </c>
      <c r="X32" s="31">
        <f t="shared" si="0"/>
        <v>80854287</v>
      </c>
      <c r="Y32" s="31">
        <f t="shared" si="0"/>
        <v>19881601</v>
      </c>
      <c r="Z32" s="32">
        <f>+IF(X32&lt;&gt;0,+(Y32/X32)*100,0)</f>
        <v>24.589420966633472</v>
      </c>
      <c r="AA32" s="29">
        <f>SUM(AA6:AA31)</f>
        <v>323417213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38756333</v>
      </c>
      <c r="D34" s="20"/>
      <c r="E34" s="21">
        <v>35996801</v>
      </c>
      <c r="F34" s="22">
        <v>35996801</v>
      </c>
      <c r="G34" s="22">
        <v>3085127</v>
      </c>
      <c r="H34" s="22">
        <v>2993624</v>
      </c>
      <c r="I34" s="22">
        <v>3091998</v>
      </c>
      <c r="J34" s="22">
        <v>9170749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9170749</v>
      </c>
      <c r="X34" s="22">
        <v>8999247</v>
      </c>
      <c r="Y34" s="22">
        <v>171502</v>
      </c>
      <c r="Z34" s="23">
        <v>1.9057372244588908</v>
      </c>
      <c r="AA34" s="20">
        <v>35996801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127600781</v>
      </c>
      <c r="D36" s="20"/>
      <c r="E36" s="21">
        <v>104514460</v>
      </c>
      <c r="F36" s="22">
        <v>104514460</v>
      </c>
      <c r="G36" s="22"/>
      <c r="H36" s="22">
        <v>17092420</v>
      </c>
      <c r="I36" s="22">
        <v>16910712</v>
      </c>
      <c r="J36" s="22">
        <v>34003132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34003132</v>
      </c>
      <c r="X36" s="22">
        <v>26128617</v>
      </c>
      <c r="Y36" s="22">
        <v>7874515</v>
      </c>
      <c r="Z36" s="23">
        <v>30.137511679244255</v>
      </c>
      <c r="AA36" s="20">
        <v>104514460</v>
      </c>
    </row>
    <row r="37" spans="1:27" ht="13.5" x14ac:dyDescent="0.25">
      <c r="A37" s="19" t="s">
        <v>63</v>
      </c>
      <c r="B37" s="15" t="s">
        <v>32</v>
      </c>
      <c r="C37" s="20">
        <v>7395940</v>
      </c>
      <c r="D37" s="20"/>
      <c r="E37" s="21">
        <v>7302036</v>
      </c>
      <c r="F37" s="22">
        <v>7302036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1825521</v>
      </c>
      <c r="Y37" s="22">
        <v>-1825521</v>
      </c>
      <c r="Z37" s="23">
        <v>-100</v>
      </c>
      <c r="AA37" s="20">
        <v>7302036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3688413</v>
      </c>
      <c r="D39" s="20"/>
      <c r="E39" s="21">
        <v>5650834</v>
      </c>
      <c r="F39" s="22">
        <v>5650834</v>
      </c>
      <c r="G39" s="22"/>
      <c r="H39" s="22">
        <v>941807</v>
      </c>
      <c r="I39" s="22">
        <v>470904</v>
      </c>
      <c r="J39" s="22">
        <v>1412711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1412711</v>
      </c>
      <c r="X39" s="22">
        <v>1412724</v>
      </c>
      <c r="Y39" s="22">
        <v>-13</v>
      </c>
      <c r="Z39" s="23"/>
      <c r="AA39" s="20">
        <v>5650834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1465027</v>
      </c>
      <c r="D41" s="20"/>
      <c r="E41" s="21">
        <v>13881915</v>
      </c>
      <c r="F41" s="22">
        <v>13881915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3470487</v>
      </c>
      <c r="Y41" s="22">
        <v>-3470487</v>
      </c>
      <c r="Z41" s="23">
        <v>-100</v>
      </c>
      <c r="AA41" s="20">
        <v>13881915</v>
      </c>
    </row>
    <row r="42" spans="1:27" ht="13.5" x14ac:dyDescent="0.25">
      <c r="A42" s="19" t="s">
        <v>67</v>
      </c>
      <c r="B42" s="15" t="s">
        <v>32</v>
      </c>
      <c r="C42" s="20">
        <v>15744803</v>
      </c>
      <c r="D42" s="20"/>
      <c r="E42" s="21">
        <v>3787000</v>
      </c>
      <c r="F42" s="22">
        <v>3787000</v>
      </c>
      <c r="G42" s="22"/>
      <c r="H42" s="22">
        <v>356335</v>
      </c>
      <c r="I42" s="22">
        <v>512773</v>
      </c>
      <c r="J42" s="22">
        <v>869108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869108</v>
      </c>
      <c r="X42" s="22">
        <v>946752</v>
      </c>
      <c r="Y42" s="22">
        <v>-77644</v>
      </c>
      <c r="Z42" s="23">
        <v>-8.2010917325762183</v>
      </c>
      <c r="AA42" s="20">
        <v>3787000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93642176</v>
      </c>
      <c r="D44" s="20"/>
      <c r="E44" s="21">
        <v>57273770</v>
      </c>
      <c r="F44" s="22">
        <v>57273770</v>
      </c>
      <c r="G44" s="22">
        <v>1163773</v>
      </c>
      <c r="H44" s="22">
        <v>10107646</v>
      </c>
      <c r="I44" s="22">
        <v>10214809</v>
      </c>
      <c r="J44" s="22">
        <v>21486228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21486228</v>
      </c>
      <c r="X44" s="22">
        <v>14318469</v>
      </c>
      <c r="Y44" s="22">
        <v>7167759</v>
      </c>
      <c r="Z44" s="23">
        <v>50.059534996374268</v>
      </c>
      <c r="AA44" s="20">
        <v>57273770</v>
      </c>
    </row>
    <row r="45" spans="1:27" ht="13.5" x14ac:dyDescent="0.25">
      <c r="A45" s="19" t="s">
        <v>70</v>
      </c>
      <c r="B45" s="15" t="s">
        <v>32</v>
      </c>
      <c r="C45" s="20">
        <v>505361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288798834</v>
      </c>
      <c r="D47" s="29">
        <f t="shared" ref="D47:Y47" si="1">SUM(D34:D46)</f>
        <v>0</v>
      </c>
      <c r="E47" s="30">
        <f t="shared" si="1"/>
        <v>228406816</v>
      </c>
      <c r="F47" s="31">
        <f t="shared" si="1"/>
        <v>228406816</v>
      </c>
      <c r="G47" s="31">
        <f t="shared" si="1"/>
        <v>4248900</v>
      </c>
      <c r="H47" s="31">
        <f t="shared" si="1"/>
        <v>31491832</v>
      </c>
      <c r="I47" s="31">
        <f t="shared" si="1"/>
        <v>31201196</v>
      </c>
      <c r="J47" s="31">
        <f t="shared" si="1"/>
        <v>66941928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66941928</v>
      </c>
      <c r="X47" s="31">
        <f t="shared" si="1"/>
        <v>57101817</v>
      </c>
      <c r="Y47" s="31">
        <f t="shared" si="1"/>
        <v>9840111</v>
      </c>
      <c r="Z47" s="32">
        <f>+IF(X47&lt;&gt;0,+(Y47/X47)*100,0)</f>
        <v>17.232570725376391</v>
      </c>
      <c r="AA47" s="29">
        <f>SUM(AA34:AA46)</f>
        <v>228406816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2212263</v>
      </c>
      <c r="D48" s="39">
        <f t="shared" si="2"/>
        <v>0</v>
      </c>
      <c r="E48" s="40">
        <f t="shared" si="2"/>
        <v>95010397</v>
      </c>
      <c r="F48" s="41">
        <f t="shared" si="2"/>
        <v>95010397</v>
      </c>
      <c r="G48" s="41">
        <f t="shared" si="2"/>
        <v>67847929</v>
      </c>
      <c r="H48" s="41">
        <f t="shared" si="2"/>
        <v>-18010210</v>
      </c>
      <c r="I48" s="41">
        <f t="shared" si="2"/>
        <v>-16043759</v>
      </c>
      <c r="J48" s="41">
        <f t="shared" si="2"/>
        <v>33793960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33793960</v>
      </c>
      <c r="X48" s="41">
        <f t="shared" si="2"/>
        <v>23752470</v>
      </c>
      <c r="Y48" s="41">
        <f t="shared" si="2"/>
        <v>10041490</v>
      </c>
      <c r="Z48" s="42">
        <f>+IF(X48&lt;&gt;0,+(Y48/X48)*100,0)</f>
        <v>42.275561236368262</v>
      </c>
      <c r="AA48" s="39">
        <f>+AA32-AA47</f>
        <v>95010397</v>
      </c>
    </row>
    <row r="49" spans="1:27" ht="25.5" x14ac:dyDescent="0.25">
      <c r="A49" s="43" t="s">
        <v>74</v>
      </c>
      <c r="B49" s="15" t="s">
        <v>32</v>
      </c>
      <c r="C49" s="20">
        <v>5250000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7462263</v>
      </c>
      <c r="D51" s="48">
        <f t="shared" si="3"/>
        <v>0</v>
      </c>
      <c r="E51" s="49">
        <f t="shared" si="3"/>
        <v>95010397</v>
      </c>
      <c r="F51" s="50">
        <f t="shared" si="3"/>
        <v>95010397</v>
      </c>
      <c r="G51" s="50">
        <f t="shared" si="3"/>
        <v>67847929</v>
      </c>
      <c r="H51" s="50">
        <f t="shared" si="3"/>
        <v>-18010210</v>
      </c>
      <c r="I51" s="50">
        <f t="shared" si="3"/>
        <v>-16043759</v>
      </c>
      <c r="J51" s="50">
        <f t="shared" si="3"/>
        <v>33793960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33793960</v>
      </c>
      <c r="X51" s="50">
        <f t="shared" si="3"/>
        <v>23752470</v>
      </c>
      <c r="Y51" s="50">
        <f t="shared" si="3"/>
        <v>10041490</v>
      </c>
      <c r="Z51" s="51">
        <f>+IF(X51&lt;&gt;0,+(Y51/X51)*100,0)</f>
        <v>42.275561236368262</v>
      </c>
      <c r="AA51" s="48">
        <f>SUM(AA48:AA50)</f>
        <v>95010397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7462263</v>
      </c>
      <c r="D53" s="54">
        <f>+D51-D52</f>
        <v>0</v>
      </c>
      <c r="E53" s="55">
        <f t="shared" si="4"/>
        <v>95010397</v>
      </c>
      <c r="F53" s="56">
        <f t="shared" si="4"/>
        <v>95010397</v>
      </c>
      <c r="G53" s="56">
        <f t="shared" si="4"/>
        <v>67847929</v>
      </c>
      <c r="H53" s="56">
        <f t="shared" si="4"/>
        <v>-18010210</v>
      </c>
      <c r="I53" s="56">
        <f t="shared" si="4"/>
        <v>-16043759</v>
      </c>
      <c r="J53" s="56">
        <f t="shared" si="4"/>
        <v>33793960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33793960</v>
      </c>
      <c r="X53" s="56">
        <f t="shared" si="4"/>
        <v>23752470</v>
      </c>
      <c r="Y53" s="56">
        <f t="shared" si="4"/>
        <v>10041490</v>
      </c>
      <c r="Z53" s="57">
        <f>+IF(X53&lt;&gt;0,+(Y53/X53)*100,0)</f>
        <v>42.275561236368262</v>
      </c>
      <c r="AA53" s="54">
        <f>+AA51-AA52</f>
        <v>95010397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7462263</v>
      </c>
      <c r="D56" s="48">
        <f>SUM(D53:D55)</f>
        <v>0</v>
      </c>
      <c r="E56" s="49">
        <f t="shared" si="5"/>
        <v>95010397</v>
      </c>
      <c r="F56" s="50">
        <f t="shared" si="5"/>
        <v>95010397</v>
      </c>
      <c r="G56" s="50">
        <f t="shared" si="5"/>
        <v>67847929</v>
      </c>
      <c r="H56" s="50">
        <f t="shared" si="5"/>
        <v>-18010210</v>
      </c>
      <c r="I56" s="50">
        <f t="shared" si="5"/>
        <v>-16043759</v>
      </c>
      <c r="J56" s="50">
        <f t="shared" si="5"/>
        <v>33793960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33793960</v>
      </c>
      <c r="X56" s="50">
        <f t="shared" si="5"/>
        <v>23752470</v>
      </c>
      <c r="Y56" s="50">
        <f t="shared" si="5"/>
        <v>10041490</v>
      </c>
      <c r="Z56" s="51">
        <f>+IF(X56&lt;&gt;0,+(Y56/X56)*100,0)</f>
        <v>42.275561236368262</v>
      </c>
      <c r="AA56" s="48">
        <f>SUM(AA53:AA55)</f>
        <v>95010397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7462263</v>
      </c>
      <c r="D59" s="65">
        <f>SUM(D56:D58)</f>
        <v>0</v>
      </c>
      <c r="E59" s="66">
        <f t="shared" si="6"/>
        <v>95010397</v>
      </c>
      <c r="F59" s="67">
        <f t="shared" si="6"/>
        <v>95010397</v>
      </c>
      <c r="G59" s="67">
        <f t="shared" si="6"/>
        <v>67847929</v>
      </c>
      <c r="H59" s="67">
        <f t="shared" si="6"/>
        <v>-18010210</v>
      </c>
      <c r="I59" s="67">
        <f t="shared" si="6"/>
        <v>-16043759</v>
      </c>
      <c r="J59" s="67">
        <f t="shared" si="6"/>
        <v>33793960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33793960</v>
      </c>
      <c r="X59" s="67">
        <f t="shared" si="6"/>
        <v>23752470</v>
      </c>
      <c r="Y59" s="67">
        <f t="shared" si="6"/>
        <v>10041490</v>
      </c>
      <c r="Z59" s="68">
        <f>+IF(X59&lt;&gt;0,+(Y59/X59)*100,0)</f>
        <v>42.275561236368262</v>
      </c>
      <c r="AA59" s="65">
        <f>SUM(AA56:AA58)</f>
        <v>95010397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5000000</v>
      </c>
      <c r="F25" s="22">
        <v>5000000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1250001</v>
      </c>
      <c r="Y25" s="22">
        <v>-1250001</v>
      </c>
      <c r="Z25" s="23">
        <v>-100</v>
      </c>
      <c r="AA25" s="20">
        <v>5000000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5000000</v>
      </c>
      <c r="F32" s="31">
        <f t="shared" si="0"/>
        <v>5000000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1250001</v>
      </c>
      <c r="Y32" s="31">
        <f t="shared" si="0"/>
        <v>-1250001</v>
      </c>
      <c r="Z32" s="32">
        <f>+IF(X32&lt;&gt;0,+(Y32/X32)*100,0)</f>
        <v>-100</v>
      </c>
      <c r="AA32" s="29">
        <f>SUM(AA6:AA31)</f>
        <v>5000000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8537913</v>
      </c>
      <c r="D34" s="20"/>
      <c r="E34" s="21">
        <v>10014670</v>
      </c>
      <c r="F34" s="22">
        <v>10014670</v>
      </c>
      <c r="G34" s="22"/>
      <c r="H34" s="22"/>
      <c r="I34" s="22">
        <v>696948</v>
      </c>
      <c r="J34" s="22">
        <v>696948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696948</v>
      </c>
      <c r="X34" s="22">
        <v>2503671</v>
      </c>
      <c r="Y34" s="22">
        <v>-1806723</v>
      </c>
      <c r="Z34" s="23">
        <v>-72.16295591553363</v>
      </c>
      <c r="AA34" s="20">
        <v>10014670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6171807</v>
      </c>
      <c r="D37" s="20"/>
      <c r="E37" s="21">
        <v>2500000</v>
      </c>
      <c r="F37" s="22">
        <v>2500000</v>
      </c>
      <c r="G37" s="22">
        <v>86930</v>
      </c>
      <c r="H37" s="22">
        <v>37510</v>
      </c>
      <c r="I37" s="22">
        <v>19265</v>
      </c>
      <c r="J37" s="22">
        <v>143705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143705</v>
      </c>
      <c r="X37" s="22">
        <v>624999</v>
      </c>
      <c r="Y37" s="22">
        <v>-481294</v>
      </c>
      <c r="Z37" s="23">
        <v>-77.007163211461133</v>
      </c>
      <c r="AA37" s="20">
        <v>2500000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33664242</v>
      </c>
      <c r="D41" s="20"/>
      <c r="E41" s="21">
        <v>8000000</v>
      </c>
      <c r="F41" s="22">
        <v>8000000</v>
      </c>
      <c r="G41" s="22">
        <v>163370</v>
      </c>
      <c r="H41" s="22">
        <v>78778</v>
      </c>
      <c r="I41" s="22">
        <v>385190</v>
      </c>
      <c r="J41" s="22">
        <v>627338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627338</v>
      </c>
      <c r="X41" s="22">
        <v>2000001</v>
      </c>
      <c r="Y41" s="22">
        <v>-1372663</v>
      </c>
      <c r="Z41" s="23">
        <v>-68.633115683442156</v>
      </c>
      <c r="AA41" s="20">
        <v>8000000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111637671</v>
      </c>
      <c r="D44" s="20"/>
      <c r="E44" s="21">
        <v>90147701</v>
      </c>
      <c r="F44" s="22">
        <v>90147701</v>
      </c>
      <c r="G44" s="22">
        <v>1678619</v>
      </c>
      <c r="H44" s="22">
        <v>5478796</v>
      </c>
      <c r="I44" s="22">
        <v>12546213</v>
      </c>
      <c r="J44" s="22">
        <v>19703628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19703628</v>
      </c>
      <c r="X44" s="22">
        <v>22536927</v>
      </c>
      <c r="Y44" s="22">
        <v>-2833299</v>
      </c>
      <c r="Z44" s="23">
        <v>-12.571807150105247</v>
      </c>
      <c r="AA44" s="20">
        <v>90147701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160011633</v>
      </c>
      <c r="D47" s="29">
        <f t="shared" ref="D47:Y47" si="1">SUM(D34:D46)</f>
        <v>0</v>
      </c>
      <c r="E47" s="30">
        <f t="shared" si="1"/>
        <v>110662371</v>
      </c>
      <c r="F47" s="31">
        <f t="shared" si="1"/>
        <v>110662371</v>
      </c>
      <c r="G47" s="31">
        <f t="shared" si="1"/>
        <v>1928919</v>
      </c>
      <c r="H47" s="31">
        <f t="shared" si="1"/>
        <v>5595084</v>
      </c>
      <c r="I47" s="31">
        <f t="shared" si="1"/>
        <v>13647616</v>
      </c>
      <c r="J47" s="31">
        <f t="shared" si="1"/>
        <v>21171619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21171619</v>
      </c>
      <c r="X47" s="31">
        <f t="shared" si="1"/>
        <v>27665598</v>
      </c>
      <c r="Y47" s="31">
        <f t="shared" si="1"/>
        <v>-6493979</v>
      </c>
      <c r="Z47" s="32">
        <f>+IF(X47&lt;&gt;0,+(Y47/X47)*100,0)</f>
        <v>-23.473119937620723</v>
      </c>
      <c r="AA47" s="29">
        <f>SUM(AA34:AA46)</f>
        <v>110662371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-160011633</v>
      </c>
      <c r="D48" s="39">
        <f t="shared" si="2"/>
        <v>0</v>
      </c>
      <c r="E48" s="40">
        <f t="shared" si="2"/>
        <v>-105662371</v>
      </c>
      <c r="F48" s="41">
        <f t="shared" si="2"/>
        <v>-105662371</v>
      </c>
      <c r="G48" s="41">
        <f t="shared" si="2"/>
        <v>-1928919</v>
      </c>
      <c r="H48" s="41">
        <f t="shared" si="2"/>
        <v>-5595084</v>
      </c>
      <c r="I48" s="41">
        <f t="shared" si="2"/>
        <v>-13647616</v>
      </c>
      <c r="J48" s="41">
        <f t="shared" si="2"/>
        <v>-21171619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-21171619</v>
      </c>
      <c r="X48" s="41">
        <f t="shared" si="2"/>
        <v>-26415597</v>
      </c>
      <c r="Y48" s="41">
        <f t="shared" si="2"/>
        <v>5243978</v>
      </c>
      <c r="Z48" s="42">
        <f>+IF(X48&lt;&gt;0,+(Y48/X48)*100,0)</f>
        <v>-19.851824662527974</v>
      </c>
      <c r="AA48" s="39">
        <f>+AA32-AA47</f>
        <v>-105662371</v>
      </c>
    </row>
    <row r="49" spans="1:27" ht="25.5" x14ac:dyDescent="0.25">
      <c r="A49" s="43" t="s">
        <v>74</v>
      </c>
      <c r="B49" s="15" t="s">
        <v>32</v>
      </c>
      <c r="C49" s="20">
        <v>16682579</v>
      </c>
      <c r="D49" s="20"/>
      <c r="E49" s="21">
        <v>4093000</v>
      </c>
      <c r="F49" s="22">
        <v>4093000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1023249</v>
      </c>
      <c r="Y49" s="22">
        <v>-1023249</v>
      </c>
      <c r="Z49" s="23">
        <v>-100</v>
      </c>
      <c r="AA49" s="20">
        <v>4093000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-143329054</v>
      </c>
      <c r="D51" s="48">
        <f t="shared" si="3"/>
        <v>0</v>
      </c>
      <c r="E51" s="49">
        <f t="shared" si="3"/>
        <v>-101569371</v>
      </c>
      <c r="F51" s="50">
        <f t="shared" si="3"/>
        <v>-101569371</v>
      </c>
      <c r="G51" s="50">
        <f t="shared" si="3"/>
        <v>-1928919</v>
      </c>
      <c r="H51" s="50">
        <f t="shared" si="3"/>
        <v>-5595084</v>
      </c>
      <c r="I51" s="50">
        <f t="shared" si="3"/>
        <v>-13647616</v>
      </c>
      <c r="J51" s="50">
        <f t="shared" si="3"/>
        <v>-21171619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-21171619</v>
      </c>
      <c r="X51" s="50">
        <f t="shared" si="3"/>
        <v>-25392348</v>
      </c>
      <c r="Y51" s="50">
        <f t="shared" si="3"/>
        <v>4220729</v>
      </c>
      <c r="Z51" s="51">
        <f>+IF(X51&lt;&gt;0,+(Y51/X51)*100,0)</f>
        <v>-16.622050863512111</v>
      </c>
      <c r="AA51" s="48">
        <f>SUM(AA48:AA50)</f>
        <v>-101569371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-143329054</v>
      </c>
      <c r="D53" s="54">
        <f>+D51-D52</f>
        <v>0</v>
      </c>
      <c r="E53" s="55">
        <f t="shared" si="4"/>
        <v>-101569371</v>
      </c>
      <c r="F53" s="56">
        <f t="shared" si="4"/>
        <v>-101569371</v>
      </c>
      <c r="G53" s="56">
        <f t="shared" si="4"/>
        <v>-1928919</v>
      </c>
      <c r="H53" s="56">
        <f t="shared" si="4"/>
        <v>-5595084</v>
      </c>
      <c r="I53" s="56">
        <f t="shared" si="4"/>
        <v>-13647616</v>
      </c>
      <c r="J53" s="56">
        <f t="shared" si="4"/>
        <v>-21171619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-21171619</v>
      </c>
      <c r="X53" s="56">
        <f t="shared" si="4"/>
        <v>-25392348</v>
      </c>
      <c r="Y53" s="56">
        <f t="shared" si="4"/>
        <v>4220729</v>
      </c>
      <c r="Z53" s="57">
        <f>+IF(X53&lt;&gt;0,+(Y53/X53)*100,0)</f>
        <v>-16.622050863512111</v>
      </c>
      <c r="AA53" s="54">
        <f>+AA51-AA52</f>
        <v>-101569371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-143329054</v>
      </c>
      <c r="D56" s="48">
        <f>SUM(D53:D55)</f>
        <v>0</v>
      </c>
      <c r="E56" s="49">
        <f t="shared" si="5"/>
        <v>-101569371</v>
      </c>
      <c r="F56" s="50">
        <f t="shared" si="5"/>
        <v>-101569371</v>
      </c>
      <c r="G56" s="50">
        <f t="shared" si="5"/>
        <v>-1928919</v>
      </c>
      <c r="H56" s="50">
        <f t="shared" si="5"/>
        <v>-5595084</v>
      </c>
      <c r="I56" s="50">
        <f t="shared" si="5"/>
        <v>-13647616</v>
      </c>
      <c r="J56" s="50">
        <f t="shared" si="5"/>
        <v>-21171619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-21171619</v>
      </c>
      <c r="X56" s="50">
        <f t="shared" si="5"/>
        <v>-25392348</v>
      </c>
      <c r="Y56" s="50">
        <f t="shared" si="5"/>
        <v>4220729</v>
      </c>
      <c r="Z56" s="51">
        <f>+IF(X56&lt;&gt;0,+(Y56/X56)*100,0)</f>
        <v>-16.622050863512111</v>
      </c>
      <c r="AA56" s="48">
        <f>SUM(AA53:AA55)</f>
        <v>-101569371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-143329054</v>
      </c>
      <c r="D59" s="65">
        <f>SUM(D56:D58)</f>
        <v>0</v>
      </c>
      <c r="E59" s="66">
        <f t="shared" si="6"/>
        <v>-101569371</v>
      </c>
      <c r="F59" s="67">
        <f t="shared" si="6"/>
        <v>-101569371</v>
      </c>
      <c r="G59" s="67">
        <f t="shared" si="6"/>
        <v>-1928919</v>
      </c>
      <c r="H59" s="67">
        <f t="shared" si="6"/>
        <v>-5595084</v>
      </c>
      <c r="I59" s="67">
        <f t="shared" si="6"/>
        <v>-13647616</v>
      </c>
      <c r="J59" s="67">
        <f t="shared" si="6"/>
        <v>-21171619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-21171619</v>
      </c>
      <c r="X59" s="67">
        <f t="shared" si="6"/>
        <v>-25392348</v>
      </c>
      <c r="Y59" s="67">
        <f t="shared" si="6"/>
        <v>4220729</v>
      </c>
      <c r="Z59" s="68">
        <f>+IF(X59&lt;&gt;0,+(Y59/X59)*100,0)</f>
        <v>-16.622050863512111</v>
      </c>
      <c r="AA59" s="65">
        <f>SUM(AA56:AA58)</f>
        <v>-101569371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1443201272</v>
      </c>
      <c r="D6" s="20"/>
      <c r="E6" s="21">
        <v>1654379586</v>
      </c>
      <c r="F6" s="22">
        <v>1654379586</v>
      </c>
      <c r="G6" s="22">
        <v>131975447</v>
      </c>
      <c r="H6" s="22">
        <v>162879761</v>
      </c>
      <c r="I6" s="22">
        <v>151835814</v>
      </c>
      <c r="J6" s="22">
        <v>446691022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446691022</v>
      </c>
      <c r="X6" s="22">
        <v>413594862</v>
      </c>
      <c r="Y6" s="22">
        <v>33096160</v>
      </c>
      <c r="Z6" s="23">
        <v>8.0020723274845711</v>
      </c>
      <c r="AA6" s="20">
        <v>1654379586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12702623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2391060</v>
      </c>
      <c r="D19" s="20"/>
      <c r="E19" s="21">
        <v>566365</v>
      </c>
      <c r="F19" s="22">
        <v>566365</v>
      </c>
      <c r="G19" s="22"/>
      <c r="H19" s="22">
        <v>51509</v>
      </c>
      <c r="I19" s="22"/>
      <c r="J19" s="22">
        <v>51509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51509</v>
      </c>
      <c r="X19" s="22">
        <v>141591</v>
      </c>
      <c r="Y19" s="22">
        <v>-90082</v>
      </c>
      <c r="Z19" s="23">
        <v>-63.621275363547113</v>
      </c>
      <c r="AA19" s="20">
        <v>566365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1144213</v>
      </c>
      <c r="D23" s="20"/>
      <c r="E23" s="21">
        <v>1351535</v>
      </c>
      <c r="F23" s="22">
        <v>1351535</v>
      </c>
      <c r="G23" s="22">
        <v>-25751</v>
      </c>
      <c r="H23" s="22">
        <v>150</v>
      </c>
      <c r="I23" s="22">
        <v>-2320</v>
      </c>
      <c r="J23" s="22">
        <v>-27921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-27921</v>
      </c>
      <c r="X23" s="22">
        <v>337881</v>
      </c>
      <c r="Y23" s="22">
        <v>-365802</v>
      </c>
      <c r="Z23" s="23">
        <v>-108.26356024754278</v>
      </c>
      <c r="AA23" s="20">
        <v>1351535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215948549</v>
      </c>
      <c r="D25" s="20"/>
      <c r="E25" s="21">
        <v>237540761</v>
      </c>
      <c r="F25" s="22">
        <v>237540761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59385183</v>
      </c>
      <c r="Y25" s="22">
        <v>-59385183</v>
      </c>
      <c r="Z25" s="23">
        <v>-100</v>
      </c>
      <c r="AA25" s="20">
        <v>237540761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1675387717</v>
      </c>
      <c r="D32" s="29">
        <f t="shared" ref="D32:Y32" si="0">SUM(D6:D31)</f>
        <v>0</v>
      </c>
      <c r="E32" s="30">
        <f t="shared" si="0"/>
        <v>1893838247</v>
      </c>
      <c r="F32" s="31">
        <f t="shared" si="0"/>
        <v>1893838247</v>
      </c>
      <c r="G32" s="31">
        <f t="shared" si="0"/>
        <v>131949696</v>
      </c>
      <c r="H32" s="31">
        <f t="shared" si="0"/>
        <v>162931420</v>
      </c>
      <c r="I32" s="31">
        <f t="shared" si="0"/>
        <v>151833494</v>
      </c>
      <c r="J32" s="31">
        <f t="shared" si="0"/>
        <v>446714610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446714610</v>
      </c>
      <c r="X32" s="31">
        <f t="shared" si="0"/>
        <v>473459517</v>
      </c>
      <c r="Y32" s="31">
        <f t="shared" si="0"/>
        <v>-26744907</v>
      </c>
      <c r="Z32" s="32">
        <f>+IF(X32&lt;&gt;0,+(Y32/X32)*100,0)</f>
        <v>-5.6488265711638448</v>
      </c>
      <c r="AA32" s="29">
        <f>SUM(AA6:AA31)</f>
        <v>1893838247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75286078</v>
      </c>
      <c r="D34" s="20"/>
      <c r="E34" s="21">
        <v>77405122</v>
      </c>
      <c r="F34" s="22">
        <v>77405122</v>
      </c>
      <c r="G34" s="22">
        <v>7098043</v>
      </c>
      <c r="H34" s="22">
        <v>5805709</v>
      </c>
      <c r="I34" s="22">
        <v>6646788</v>
      </c>
      <c r="J34" s="22">
        <v>19550540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19550540</v>
      </c>
      <c r="X34" s="22">
        <v>19351353</v>
      </c>
      <c r="Y34" s="22">
        <v>199187</v>
      </c>
      <c r="Z34" s="23">
        <v>1.0293182083960744</v>
      </c>
      <c r="AA34" s="20">
        <v>77405122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1323436972</v>
      </c>
      <c r="D36" s="20"/>
      <c r="E36" s="21">
        <v>1460900931</v>
      </c>
      <c r="F36" s="22">
        <v>1460900931</v>
      </c>
      <c r="G36" s="22">
        <v>161145955</v>
      </c>
      <c r="H36" s="22">
        <v>178695619</v>
      </c>
      <c r="I36" s="22">
        <v>113587331</v>
      </c>
      <c r="J36" s="22">
        <v>453428905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453428905</v>
      </c>
      <c r="X36" s="22">
        <v>365225235</v>
      </c>
      <c r="Y36" s="22">
        <v>88203670</v>
      </c>
      <c r="Z36" s="23">
        <v>24.150486206135234</v>
      </c>
      <c r="AA36" s="20">
        <v>1460900931</v>
      </c>
    </row>
    <row r="37" spans="1:27" ht="13.5" x14ac:dyDescent="0.25">
      <c r="A37" s="19" t="s">
        <v>63</v>
      </c>
      <c r="B37" s="15" t="s">
        <v>32</v>
      </c>
      <c r="C37" s="20">
        <v>16693695</v>
      </c>
      <c r="D37" s="20"/>
      <c r="E37" s="21">
        <v>24114492</v>
      </c>
      <c r="F37" s="22">
        <v>24114492</v>
      </c>
      <c r="G37" s="22">
        <v>1474497</v>
      </c>
      <c r="H37" s="22">
        <v>1697607</v>
      </c>
      <c r="I37" s="22">
        <v>2269000</v>
      </c>
      <c r="J37" s="22">
        <v>5441104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5441104</v>
      </c>
      <c r="X37" s="22">
        <v>6028641</v>
      </c>
      <c r="Y37" s="22">
        <v>-587537</v>
      </c>
      <c r="Z37" s="23">
        <v>-9.745761938718859</v>
      </c>
      <c r="AA37" s="20">
        <v>24114492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52053318</v>
      </c>
      <c r="D39" s="20"/>
      <c r="E39" s="21">
        <v>53358828</v>
      </c>
      <c r="F39" s="22">
        <v>53358828</v>
      </c>
      <c r="G39" s="22"/>
      <c r="H39" s="22">
        <v>8718763</v>
      </c>
      <c r="I39" s="22">
        <v>4359381</v>
      </c>
      <c r="J39" s="22">
        <v>13078144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13078144</v>
      </c>
      <c r="X39" s="22">
        <v>13339707</v>
      </c>
      <c r="Y39" s="22">
        <v>-261563</v>
      </c>
      <c r="Z39" s="23">
        <v>-1.9607851956568463</v>
      </c>
      <c r="AA39" s="20">
        <v>53358828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79121157</v>
      </c>
      <c r="D41" s="20"/>
      <c r="E41" s="21">
        <v>36575698</v>
      </c>
      <c r="F41" s="22">
        <v>36575698</v>
      </c>
      <c r="G41" s="22"/>
      <c r="H41" s="22">
        <v>4171587</v>
      </c>
      <c r="I41" s="22">
        <v>1193740</v>
      </c>
      <c r="J41" s="22">
        <v>5365327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5365327</v>
      </c>
      <c r="X41" s="22">
        <v>9143931</v>
      </c>
      <c r="Y41" s="22">
        <v>-3778604</v>
      </c>
      <c r="Z41" s="23">
        <v>-41.323627660794905</v>
      </c>
      <c r="AA41" s="20">
        <v>36575698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4883534</v>
      </c>
      <c r="D43" s="20"/>
      <c r="E43" s="21">
        <v>1637877</v>
      </c>
      <c r="F43" s="22">
        <v>1637877</v>
      </c>
      <c r="G43" s="22">
        <v>22815</v>
      </c>
      <c r="H43" s="22">
        <v>8129</v>
      </c>
      <c r="I43" s="22">
        <v>268</v>
      </c>
      <c r="J43" s="22">
        <v>31212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31212</v>
      </c>
      <c r="X43" s="22">
        <v>409470</v>
      </c>
      <c r="Y43" s="22">
        <v>-378258</v>
      </c>
      <c r="Z43" s="23">
        <v>-92.377463550443252</v>
      </c>
      <c r="AA43" s="20">
        <v>1637877</v>
      </c>
    </row>
    <row r="44" spans="1:27" ht="13.5" x14ac:dyDescent="0.25">
      <c r="A44" s="19" t="s">
        <v>69</v>
      </c>
      <c r="B44" s="15" t="s">
        <v>32</v>
      </c>
      <c r="C44" s="20">
        <v>26180051</v>
      </c>
      <c r="D44" s="20"/>
      <c r="E44" s="21">
        <v>5287369</v>
      </c>
      <c r="F44" s="22">
        <v>5287369</v>
      </c>
      <c r="G44" s="22">
        <v>903300</v>
      </c>
      <c r="H44" s="22">
        <v>962911</v>
      </c>
      <c r="I44" s="22">
        <v>960585</v>
      </c>
      <c r="J44" s="22">
        <v>2826796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2826796</v>
      </c>
      <c r="X44" s="22">
        <v>1321857</v>
      </c>
      <c r="Y44" s="22">
        <v>1504939</v>
      </c>
      <c r="Z44" s="23">
        <v>113.85036354159337</v>
      </c>
      <c r="AA44" s="20">
        <v>5287369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1577654805</v>
      </c>
      <c r="D47" s="29">
        <f t="shared" ref="D47:Y47" si="1">SUM(D34:D46)</f>
        <v>0</v>
      </c>
      <c r="E47" s="30">
        <f t="shared" si="1"/>
        <v>1659280317</v>
      </c>
      <c r="F47" s="31">
        <f t="shared" si="1"/>
        <v>1659280317</v>
      </c>
      <c r="G47" s="31">
        <f t="shared" si="1"/>
        <v>170644610</v>
      </c>
      <c r="H47" s="31">
        <f t="shared" si="1"/>
        <v>200060325</v>
      </c>
      <c r="I47" s="31">
        <f t="shared" si="1"/>
        <v>129017093</v>
      </c>
      <c r="J47" s="31">
        <f t="shared" si="1"/>
        <v>499722028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499722028</v>
      </c>
      <c r="X47" s="31">
        <f t="shared" si="1"/>
        <v>414820194</v>
      </c>
      <c r="Y47" s="31">
        <f t="shared" si="1"/>
        <v>84901834</v>
      </c>
      <c r="Z47" s="32">
        <f>+IF(X47&lt;&gt;0,+(Y47/X47)*100,0)</f>
        <v>20.467140999408528</v>
      </c>
      <c r="AA47" s="29">
        <f>SUM(AA34:AA46)</f>
        <v>1659280317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97732912</v>
      </c>
      <c r="D48" s="39">
        <f t="shared" si="2"/>
        <v>0</v>
      </c>
      <c r="E48" s="40">
        <f t="shared" si="2"/>
        <v>234557930</v>
      </c>
      <c r="F48" s="41">
        <f t="shared" si="2"/>
        <v>234557930</v>
      </c>
      <c r="G48" s="41">
        <f t="shared" si="2"/>
        <v>-38694914</v>
      </c>
      <c r="H48" s="41">
        <f t="shared" si="2"/>
        <v>-37128905</v>
      </c>
      <c r="I48" s="41">
        <f t="shared" si="2"/>
        <v>22816401</v>
      </c>
      <c r="J48" s="41">
        <f t="shared" si="2"/>
        <v>-53007418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-53007418</v>
      </c>
      <c r="X48" s="41">
        <f t="shared" si="2"/>
        <v>58639323</v>
      </c>
      <c r="Y48" s="41">
        <f t="shared" si="2"/>
        <v>-111646741</v>
      </c>
      <c r="Z48" s="42">
        <f>+IF(X48&lt;&gt;0,+(Y48/X48)*100,0)</f>
        <v>-190.39568550271292</v>
      </c>
      <c r="AA48" s="39">
        <f>+AA32-AA47</f>
        <v>234557930</v>
      </c>
    </row>
    <row r="49" spans="1:27" ht="25.5" x14ac:dyDescent="0.25">
      <c r="A49" s="43" t="s">
        <v>74</v>
      </c>
      <c r="B49" s="15" t="s">
        <v>32</v>
      </c>
      <c r="C49" s="20">
        <v>30000002</v>
      </c>
      <c r="D49" s="20"/>
      <c r="E49" s="21">
        <v>42765000</v>
      </c>
      <c r="F49" s="22">
        <v>42765000</v>
      </c>
      <c r="G49" s="22"/>
      <c r="H49" s="22">
        <v>6793952</v>
      </c>
      <c r="I49" s="22"/>
      <c r="J49" s="22">
        <v>6793952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6793952</v>
      </c>
      <c r="X49" s="22">
        <v>10691247</v>
      </c>
      <c r="Y49" s="22">
        <v>-3897295</v>
      </c>
      <c r="Z49" s="23">
        <v>-36.453137786452785</v>
      </c>
      <c r="AA49" s="20">
        <v>42765000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127732914</v>
      </c>
      <c r="D51" s="48">
        <f t="shared" si="3"/>
        <v>0</v>
      </c>
      <c r="E51" s="49">
        <f t="shared" si="3"/>
        <v>277322930</v>
      </c>
      <c r="F51" s="50">
        <f t="shared" si="3"/>
        <v>277322930</v>
      </c>
      <c r="G51" s="50">
        <f t="shared" si="3"/>
        <v>-38694914</v>
      </c>
      <c r="H51" s="50">
        <f t="shared" si="3"/>
        <v>-30334953</v>
      </c>
      <c r="I51" s="50">
        <f t="shared" si="3"/>
        <v>22816401</v>
      </c>
      <c r="J51" s="50">
        <f t="shared" si="3"/>
        <v>-46213466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-46213466</v>
      </c>
      <c r="X51" s="50">
        <f t="shared" si="3"/>
        <v>69330570</v>
      </c>
      <c r="Y51" s="50">
        <f t="shared" si="3"/>
        <v>-115544036</v>
      </c>
      <c r="Z51" s="51">
        <f>+IF(X51&lt;&gt;0,+(Y51/X51)*100,0)</f>
        <v>-166.65669415381987</v>
      </c>
      <c r="AA51" s="48">
        <f>SUM(AA48:AA50)</f>
        <v>277322930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127732914</v>
      </c>
      <c r="D53" s="54">
        <f>+D51-D52</f>
        <v>0</v>
      </c>
      <c r="E53" s="55">
        <f t="shared" si="4"/>
        <v>277322930</v>
      </c>
      <c r="F53" s="56">
        <f t="shared" si="4"/>
        <v>277322930</v>
      </c>
      <c r="G53" s="56">
        <f t="shared" si="4"/>
        <v>-38694914</v>
      </c>
      <c r="H53" s="56">
        <f t="shared" si="4"/>
        <v>-30334953</v>
      </c>
      <c r="I53" s="56">
        <f t="shared" si="4"/>
        <v>22816401</v>
      </c>
      <c r="J53" s="56">
        <f t="shared" si="4"/>
        <v>-46213466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-46213466</v>
      </c>
      <c r="X53" s="56">
        <f t="shared" si="4"/>
        <v>69330570</v>
      </c>
      <c r="Y53" s="56">
        <f t="shared" si="4"/>
        <v>-115544036</v>
      </c>
      <c r="Z53" s="57">
        <f>+IF(X53&lt;&gt;0,+(Y53/X53)*100,0)</f>
        <v>-166.65669415381987</v>
      </c>
      <c r="AA53" s="54">
        <f>+AA51-AA52</f>
        <v>277322930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127732914</v>
      </c>
      <c r="D56" s="48">
        <f>SUM(D53:D55)</f>
        <v>0</v>
      </c>
      <c r="E56" s="49">
        <f t="shared" si="5"/>
        <v>277322930</v>
      </c>
      <c r="F56" s="50">
        <f t="shared" si="5"/>
        <v>277322930</v>
      </c>
      <c r="G56" s="50">
        <f t="shared" si="5"/>
        <v>-38694914</v>
      </c>
      <c r="H56" s="50">
        <f t="shared" si="5"/>
        <v>-30334953</v>
      </c>
      <c r="I56" s="50">
        <f t="shared" si="5"/>
        <v>22816401</v>
      </c>
      <c r="J56" s="50">
        <f t="shared" si="5"/>
        <v>-46213466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-46213466</v>
      </c>
      <c r="X56" s="50">
        <f t="shared" si="5"/>
        <v>69330570</v>
      </c>
      <c r="Y56" s="50">
        <f t="shared" si="5"/>
        <v>-115544036</v>
      </c>
      <c r="Z56" s="51">
        <f>+IF(X56&lt;&gt;0,+(Y56/X56)*100,0)</f>
        <v>-166.65669415381987</v>
      </c>
      <c r="AA56" s="48">
        <f>SUM(AA53:AA55)</f>
        <v>277322930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127732914</v>
      </c>
      <c r="D59" s="65">
        <f>SUM(D56:D58)</f>
        <v>0</v>
      </c>
      <c r="E59" s="66">
        <f t="shared" si="6"/>
        <v>277322930</v>
      </c>
      <c r="F59" s="67">
        <f t="shared" si="6"/>
        <v>277322930</v>
      </c>
      <c r="G59" s="67">
        <f t="shared" si="6"/>
        <v>-38694914</v>
      </c>
      <c r="H59" s="67">
        <f t="shared" si="6"/>
        <v>-30334953</v>
      </c>
      <c r="I59" s="67">
        <f t="shared" si="6"/>
        <v>22816401</v>
      </c>
      <c r="J59" s="67">
        <f t="shared" si="6"/>
        <v>-46213466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-46213466</v>
      </c>
      <c r="X59" s="67">
        <f t="shared" si="6"/>
        <v>69330570</v>
      </c>
      <c r="Y59" s="67">
        <f t="shared" si="6"/>
        <v>-115544036</v>
      </c>
      <c r="Z59" s="68">
        <f>+IF(X59&lt;&gt;0,+(Y59/X59)*100,0)</f>
        <v>-166.65669415381987</v>
      </c>
      <c r="AA59" s="65">
        <f>SUM(AA56:AA58)</f>
        <v>277322930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71C7B09-3ED0-4700-82EC-9182F21C8F6F}"/>
</file>

<file path=customXml/itemProps2.xml><?xml version="1.0" encoding="utf-8"?>
<ds:datastoreItem xmlns:ds="http://schemas.openxmlformats.org/officeDocument/2006/customXml" ds:itemID="{866ED23E-D27F-4C87-B8EF-43FC3651C9A8}"/>
</file>

<file path=customXml/itemProps3.xml><?xml version="1.0" encoding="utf-8"?>
<ds:datastoreItem xmlns:ds="http://schemas.openxmlformats.org/officeDocument/2006/customXml" ds:itemID="{974FE34D-0700-43EF-A71F-48211931AE5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Summary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2024-11-05T12:10:41Z</dcterms:created>
  <dcterms:modified xsi:type="dcterms:W3CDTF">2024-11-05T12:23:35Z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